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istory" sheetId="1"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Font="1"/>
    <xf borderId="0" fillId="0" fontId="1" numFmtId="164" xfId="0" applyFont="1" applyNumberFormat="1"/>
    <xf borderId="0" fillId="0" fontId="1" numFmtId="3"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t="str">
        <f>IFERROR(__xludf.DUMMYFUNCTION("query('Form Responses 1'!A:AI, "" select * where D='B.A. (Hons) History' "" )"),"Timestamp")</f>
        <v>Timestamp</v>
      </c>
      <c r="B1" s="1" t="str">
        <f>IFERROR(__xludf.DUMMYFUNCTION("""COMPUTED_VALUE"""),"Email Address")</f>
        <v>Email Address</v>
      </c>
      <c r="C1" s="1" t="str">
        <f>IFERROR(__xludf.DUMMYFUNCTION("""COMPUTED_VALUE"""),"Name")</f>
        <v>Name</v>
      </c>
      <c r="D1" s="1" t="str">
        <f>IFERROR(__xludf.DUMMYFUNCTION("""COMPUTED_VALUE"""),"Course")</f>
        <v>Course</v>
      </c>
      <c r="E1" s="1" t="str">
        <f>IFERROR(__xludf.DUMMYFUNCTION("""COMPUTED_VALUE"""),"College Roll No.")</f>
        <v>College Roll No.</v>
      </c>
      <c r="F1" s="1" t="str">
        <f>IFERROR(__xludf.DUMMYFUNCTION("""COMPUTED_VALUE"""),"Mobile Number")</f>
        <v>Mobile Number</v>
      </c>
      <c r="G1" s="1" t="str">
        <f>IFERROR(__xludf.DUMMYFUNCTION("""COMPUTED_VALUE"""),"Which City / State you belong to ?")</f>
        <v>Which City / State you belong to ?</v>
      </c>
      <c r="H1" s="1" t="str">
        <f>IFERROR(__xludf.DUMMYFUNCTION("""COMPUTED_VALUE"""),"Name of the school from which you passed out +2 class")</f>
        <v>Name of the school from which you passed out +2 class</v>
      </c>
      <c r="I1" s="1" t="str">
        <f>IFERROR(__xludf.DUMMYFUNCTION("""COMPUTED_VALUE"""),"Are you able to socialize via technology with your classmates or seniors  ?")</f>
        <v>Are you able to socialize via technology with your classmates or seniors  ?</v>
      </c>
      <c r="J1" s="1" t="str">
        <f>IFERROR(__xludf.DUMMYFUNCTION("""COMPUTED_VALUE"""),"Name of Mentor")</f>
        <v>Name of Mentor</v>
      </c>
      <c r="K1" s="1" t="str">
        <f>IFERROR(__xludf.DUMMYFUNCTION("""COMPUTED_VALUE"""),"Q1 On an average how many hours per day you have been spending online after taking admission in college ?")</f>
        <v>Q1 On an average how many hours per day you have been spending online after taking admission in college ?</v>
      </c>
      <c r="L1" s="1" t="str">
        <f>IFERROR(__xludf.DUMMYFUNCTION("""COMPUTED_VALUE"""),"Q2 What advantages you have observed with the online teaching mode in terms of the learning process?")</f>
        <v>Q2 What advantages you have observed with the online teaching mode in terms of the learning process?</v>
      </c>
      <c r="M1" s="1" t="str">
        <f>IFERROR(__xludf.DUMMYFUNCTION("""COMPUTED_VALUE"""),"Q3 What limitations you have felt with respect to the online mode in terms of learning process?")</f>
        <v>Q3 What limitations you have felt with respect to the online mode in terms of learning process?</v>
      </c>
      <c r="N1" s="1" t="str">
        <f>IFERROR(__xludf.DUMMYFUNCTION("""COMPUTED_VALUE"""),"Q4 On scale of 1-10, what is the level of satisfaction with the online learning process?   ( 1 being least and 10 being highest) ")</f>
        <v>Q4 On scale of 1-10, what is the level of satisfaction with the online learning process?   ( 1 being least and 10 being highest) </v>
      </c>
      <c r="O1" s="1" t="str">
        <f>IFERROR(__xludf.DUMMYFUNCTION("""COMPUTED_VALUE"""),"Q5 Given an option, which teaching mode you will prefer")</f>
        <v>Q5 Given an option, which teaching mode you will prefer</v>
      </c>
      <c r="P1" s="1" t="str">
        <f>IFERROR(__xludf.DUMMYFUNCTION("""COMPUTED_VALUE"""),"Q6 Your experience with online classes")</f>
        <v>Q6 Your experience with online classes</v>
      </c>
      <c r="Q1" s="1" t="str">
        <f>IFERROR(__xludf.DUMMYFUNCTION("""COMPUTED_VALUE"""),"Q7 Do you have access to individual device for attending online classes?")</f>
        <v>Q7 Do you have access to individual device for attending online classes?</v>
      </c>
      <c r="R1" s="1" t="str">
        <f>IFERROR(__xludf.DUMMYFUNCTION("""COMPUTED_VALUE"""),"Q8 Is your family supporting you by giving time and space for attending classes?")</f>
        <v>Q8 Is your family supporting you by giving time and space for attending classes?</v>
      </c>
      <c r="S1" s="1" t="str">
        <f>IFERROR(__xludf.DUMMYFUNCTION("""COMPUTED_VALUE"""),"Q9 Are you aware of online webinar or activities organized by your department/ college from time to time? ")</f>
        <v>Q9 Are you aware of online webinar or activities organized by your department/ college from time to time? </v>
      </c>
      <c r="T1" s="1" t="str">
        <f>IFERROR(__xludf.DUMMYFUNCTION("""COMPUTED_VALUE"""),"Q10 Have you participated in any online event organized by department/college?")</f>
        <v>Q10 Have you participated in any online event organized by department/college?</v>
      </c>
      <c r="U1" s="1" t="str">
        <f>IFERROR(__xludf.DUMMYFUNCTION("""COMPUTED_VALUE"""),"Q11 If college reopens are you prepared to attend college in physical mode ?")</f>
        <v>Q11 If college reopens are you prepared to attend college in physical mode ?</v>
      </c>
      <c r="V1" s="1" t="str">
        <f>IFERROR(__xludf.DUMMYFUNCTION("""COMPUTED_VALUE"""),"Q12 Given a choice between offline and online exam which mode would you prefer ?")</f>
        <v>Q12 Given a choice between offline and online exam which mode would you prefer ?</v>
      </c>
      <c r="W1" s="1" t="str">
        <f>IFERROR(__xludf.DUMMYFUNCTION("""COMPUTED_VALUE"""),"Q13 Are you enrolled in any other extra course apart from normal curriculum?")</f>
        <v>Q13 Are you enrolled in any other extra course apart from normal curriculum?</v>
      </c>
      <c r="X1" s="1" t="str">
        <f>IFERROR(__xludf.DUMMYFUNCTION("""COMPUTED_VALUE"""),"Q14 Are you aware of the patterns of your course transactions and the plan for assessment for each semester?")</f>
        <v>Q14 Are you aware of the patterns of your course transactions and the plan for assessment for each semester?</v>
      </c>
      <c r="Y1" s="1" t="str">
        <f>IFERROR(__xludf.DUMMYFUNCTION("""COMPUTED_VALUE"""),"Q15 Is the syllabus and assessment plan of each paper shared with you by your teacher ?")</f>
        <v>Q15 Is the syllabus and assessment plan of each paper shared with you by your teacher ?</v>
      </c>
      <c r="Z1" s="1" t="str">
        <f>IFERROR(__xludf.DUMMYFUNCTION("""COMPUTED_VALUE"""),"Q16 Do you find tutorials / practicals are helpful and provide opportunities / platform for discussing assignments, clarifying doubts and sharing of additional resources and information? ")</f>
        <v>Q16 Do you find tutorials / practicals are helpful and provide opportunities / platform for discussing assignments, clarifying doubts and sharing of additional resources and information? </v>
      </c>
      <c r="AA1" s="1" t="str">
        <f>IFERROR(__xludf.DUMMYFUNCTION("""COMPUTED_VALUE"""),"Q17 Are you aware of variety of co curricular activities available in the institution?")</f>
        <v>Q17 Are you aware of variety of co curricular activities available in the institution?</v>
      </c>
      <c r="AB1" s="1" t="str">
        <f>IFERROR(__xludf.DUMMYFUNCTION("""COMPUTED_VALUE"""),"Q18 Do you require any help/support from college for the holistic development of your personality? If yes then please specify. ")</f>
        <v>Q18 Do you require any help/support from college for the holistic development of your personality? If yes then please specify. </v>
      </c>
      <c r="AC1" s="1" t="str">
        <f>IFERROR(__xludf.DUMMYFUNCTION("""COMPUTED_VALUE"""),"Q19 Have you ever felt a need for counseling or guidance in personal or academic matters ?")</f>
        <v>Q19 Have you ever felt a need for counseling or guidance in personal or academic matters ?</v>
      </c>
      <c r="AD1" s="1" t="str">
        <f>IFERROR(__xludf.DUMMYFUNCTION("""COMPUTED_VALUE"""),"Q20  Experiences of stress related to coronavirus pandemic:")</f>
        <v>Q20  Experiences of stress related to coronavirus pandemic:</v>
      </c>
      <c r="AE1" s="1" t="str">
        <f>IFERROR(__xludf.DUMMYFUNCTION("""COMPUTED_VALUE"""),"Q21 What corrective measures are you taking to deal with stress ? ")</f>
        <v>Q21 What corrective measures are you taking to deal with stress ? </v>
      </c>
      <c r="AF1" s="1" t="str">
        <f>IFERROR(__xludf.DUMMYFUNCTION("""COMPUTED_VALUE"""),"Q22 Stress and discord in the family")</f>
        <v>Q22 Stress and discord in the family</v>
      </c>
      <c r="AG1" s="1" t="str">
        <f>IFERROR(__xludf.DUMMYFUNCTION("""COMPUTED_VALUE"""),"Q23 Personal diagnosis of coronavirus")</f>
        <v>Q23 Personal diagnosis of coronavirus</v>
      </c>
      <c r="AH1" s="1" t="str">
        <f>IFERROR(__xludf.DUMMYFUNCTION("""COMPUTED_VALUE"""),"Q24 Have you taken vaccination against Covid?")</f>
        <v>Q24 Have you taken vaccination against Covid?</v>
      </c>
      <c r="AI1" s="1" t="str">
        <f>IFERROR(__xludf.DUMMYFUNCTION("""COMPUTED_VALUE"""),"Q25 Are you aware of different add on courses that are offered by our institution?")</f>
        <v>Q25 Are you aware of different add on courses that are offered by our institution?</v>
      </c>
    </row>
    <row r="2">
      <c r="A2" s="2">
        <f>IFERROR(__xludf.DUMMYFUNCTION("""COMPUTED_VALUE"""),44580.498396620365)</f>
        <v>44580.4984</v>
      </c>
      <c r="B2" s="1" t="str">
        <f>IFERROR(__xludf.DUMMYFUNCTION("""COMPUTED_VALUE"""),"dk1900774@gmail.com")</f>
        <v>dk1900774@gmail.com</v>
      </c>
      <c r="C2" s="1" t="str">
        <f>IFERROR(__xludf.DUMMYFUNCTION("""COMPUTED_VALUE"""),"Deeksha kumari")</f>
        <v>Deeksha kumari</v>
      </c>
      <c r="D2" s="1" t="str">
        <f>IFERROR(__xludf.DUMMYFUNCTION("""COMPUTED_VALUE"""),"B.A. (Hons) History")</f>
        <v>B.A. (Hons) History</v>
      </c>
      <c r="E2" s="1" t="str">
        <f>IFERROR(__xludf.DUMMYFUNCTION("""COMPUTED_VALUE"""),"21/1652")</f>
        <v>21/1652</v>
      </c>
      <c r="F2" s="3">
        <f>IFERROR(__xludf.DUMMYFUNCTION("""COMPUTED_VALUE"""),9.639314318E9)</f>
        <v>9639314318</v>
      </c>
      <c r="G2" s="1" t="str">
        <f>IFERROR(__xludf.DUMMYFUNCTION("""COMPUTED_VALUE"""),"Delhi 42")</f>
        <v>Delhi 42</v>
      </c>
      <c r="H2" s="1" t="str">
        <f>IFERROR(__xludf.DUMMYFUNCTION("""COMPUTED_VALUE"""),"Lakshmi raj enter college")</f>
        <v>Lakshmi raj enter college</v>
      </c>
      <c r="I2" s="1" t="str">
        <f>IFERROR(__xludf.DUMMYFUNCTION("""COMPUTED_VALUE"""),"Yes")</f>
        <v>Yes</v>
      </c>
      <c r="J2" s="1" t="str">
        <f>IFERROR(__xludf.DUMMYFUNCTION("""COMPUTED_VALUE"""),"Amrita mam")</f>
        <v>Amrita mam</v>
      </c>
      <c r="K2" s="1" t="str">
        <f>IFERROR(__xludf.DUMMYFUNCTION("""COMPUTED_VALUE"""),"5-6 hours")</f>
        <v>5-6 hours</v>
      </c>
      <c r="L2" s="1" t="str">
        <f>IFERROR(__xludf.DUMMYFUNCTION("""COMPUTED_VALUE"""),"Time saved in travelling, Easy access to online study material, Convenience to outstation students")</f>
        <v>Time saved in travelling, Easy access to online study material, Convenience to outstation students</v>
      </c>
      <c r="M2"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2" s="1">
        <f>IFERROR(__xludf.DUMMYFUNCTION("""COMPUTED_VALUE"""),7.0)</f>
        <v>7</v>
      </c>
      <c r="O2" s="1" t="str">
        <f>IFERROR(__xludf.DUMMYFUNCTION("""COMPUTED_VALUE"""),"Blended Learning (both)")</f>
        <v>Blended Learning (both)</v>
      </c>
      <c r="P2" s="1" t="str">
        <f>IFERROR(__xludf.DUMMYFUNCTION("""COMPUTED_VALUE"""),"Compulsion due to pandemic")</f>
        <v>Compulsion due to pandemic</v>
      </c>
      <c r="Q2" s="1" t="str">
        <f>IFERROR(__xludf.DUMMYFUNCTION("""COMPUTED_VALUE"""),"Yes")</f>
        <v>Yes</v>
      </c>
      <c r="R2" s="1" t="str">
        <f>IFERROR(__xludf.DUMMYFUNCTION("""COMPUTED_VALUE"""),"Yes")</f>
        <v>Yes</v>
      </c>
      <c r="S2" s="1" t="str">
        <f>IFERROR(__xludf.DUMMYFUNCTION("""COMPUTED_VALUE"""),"Yes")</f>
        <v>Yes</v>
      </c>
      <c r="T2" s="1" t="str">
        <f>IFERROR(__xludf.DUMMYFUNCTION("""COMPUTED_VALUE"""),"Yes")</f>
        <v>Yes</v>
      </c>
      <c r="U2" s="1" t="str">
        <f>IFERROR(__xludf.DUMMYFUNCTION("""COMPUTED_VALUE"""),"Yes")</f>
        <v>Yes</v>
      </c>
      <c r="V2" s="1" t="str">
        <f>IFERROR(__xludf.DUMMYFUNCTION("""COMPUTED_VALUE"""),"Online")</f>
        <v>Online</v>
      </c>
      <c r="W2" s="1" t="str">
        <f>IFERROR(__xludf.DUMMYFUNCTION("""COMPUTED_VALUE"""),"No")</f>
        <v>No</v>
      </c>
      <c r="X2" s="1" t="str">
        <f>IFERROR(__xludf.DUMMYFUNCTION("""COMPUTED_VALUE"""),"Yes")</f>
        <v>Yes</v>
      </c>
      <c r="Y2" s="1" t="str">
        <f>IFERROR(__xludf.DUMMYFUNCTION("""COMPUTED_VALUE"""),"Yes")</f>
        <v>Yes</v>
      </c>
      <c r="Z2" s="1" t="str">
        <f>IFERROR(__xludf.DUMMYFUNCTION("""COMPUTED_VALUE"""),"Yes")</f>
        <v>Yes</v>
      </c>
      <c r="AA2" s="1" t="str">
        <f>IFERROR(__xludf.DUMMYFUNCTION("""COMPUTED_VALUE"""),"No")</f>
        <v>No</v>
      </c>
      <c r="AB2" s="1" t="str">
        <f>IFERROR(__xludf.DUMMYFUNCTION("""COMPUTED_VALUE"""),"Yes,I need some help with my college department . Respected sir/ mam    I am  not coming from a rich family  so I need some scholarship from my college to  continue of my study. ")</f>
        <v>Yes,I need some help with my college department . Respected sir/ mam    I am  not coming from a rich family  so I need some scholarship from my college to  continue of my study. </v>
      </c>
      <c r="AC2" s="1" t="str">
        <f>IFERROR(__xludf.DUMMYFUNCTION("""COMPUTED_VALUE"""),"Yes ")</f>
        <v>Yes </v>
      </c>
      <c r="AD2" s="1" t="str">
        <f>IFERROR(__xludf.DUMMYFUNCTION("""COMPUTED_VALUE"""),"None")</f>
        <v>None</v>
      </c>
      <c r="AE2" s="1" t="str">
        <f>IFERROR(__xludf.DUMMYFUNCTION("""COMPUTED_VALUE"""),"It's my personal issues.")</f>
        <v>It's my personal issues.</v>
      </c>
      <c r="AF2" s="1" t="str">
        <f>IFERROR(__xludf.DUMMYFUNCTION("""COMPUTED_VALUE"""),"None")</f>
        <v>None</v>
      </c>
      <c r="AG2" s="1" t="str">
        <f>IFERROR(__xludf.DUMMYFUNCTION("""COMPUTED_VALUE"""),"None")</f>
        <v>None</v>
      </c>
      <c r="AH2" s="1" t="str">
        <f>IFERROR(__xludf.DUMMYFUNCTION("""COMPUTED_VALUE"""),"First Dose")</f>
        <v>First Dose</v>
      </c>
      <c r="AI2" s="1" t="str">
        <f>IFERROR(__xludf.DUMMYFUNCTION("""COMPUTED_VALUE"""),"No")</f>
        <v>No</v>
      </c>
    </row>
    <row r="3">
      <c r="A3" s="2">
        <f>IFERROR(__xludf.DUMMYFUNCTION("""COMPUTED_VALUE"""),44580.50120649306)</f>
        <v>44580.50121</v>
      </c>
      <c r="B3" s="1" t="str">
        <f>IFERROR(__xludf.DUMMYFUNCTION("""COMPUTED_VALUE"""),"rakanksha992@gmail.com")</f>
        <v>rakanksha992@gmail.com</v>
      </c>
      <c r="C3" s="1" t="str">
        <f>IFERROR(__xludf.DUMMYFUNCTION("""COMPUTED_VALUE"""),"Akanksha Raj")</f>
        <v>Akanksha Raj</v>
      </c>
      <c r="D3" s="1" t="str">
        <f>IFERROR(__xludf.DUMMYFUNCTION("""COMPUTED_VALUE"""),"B.A. (Hons) History")</f>
        <v>B.A. (Hons) History</v>
      </c>
      <c r="E3" s="1" t="str">
        <f>IFERROR(__xludf.DUMMYFUNCTION("""COMPUTED_VALUE"""),"21/764")</f>
        <v>21/764</v>
      </c>
      <c r="F3" s="3">
        <f>IFERROR(__xludf.DUMMYFUNCTION("""COMPUTED_VALUE"""),8.789902357E9)</f>
        <v>8789902357</v>
      </c>
      <c r="G3" s="1" t="str">
        <f>IFERROR(__xludf.DUMMYFUNCTION("""COMPUTED_VALUE"""),"Patna")</f>
        <v>Patna</v>
      </c>
      <c r="H3" s="1" t="str">
        <f>IFERROR(__xludf.DUMMYFUNCTION("""COMPUTED_VALUE"""),"Carmal high school")</f>
        <v>Carmal high school</v>
      </c>
      <c r="I3" s="1" t="str">
        <f>IFERROR(__xludf.DUMMYFUNCTION("""COMPUTED_VALUE"""),"No")</f>
        <v>No</v>
      </c>
      <c r="J3" s="1" t="str">
        <f>IFERROR(__xludf.DUMMYFUNCTION("""COMPUTED_VALUE"""),"Mrs Amrita Singh")</f>
        <v>Mrs Amrita Singh</v>
      </c>
      <c r="K3" s="1" t="str">
        <f>IFERROR(__xludf.DUMMYFUNCTION("""COMPUTED_VALUE"""),"More than 6 hours")</f>
        <v>More than 6 hours</v>
      </c>
      <c r="L3" s="1" t="str">
        <f>IFERROR(__xludf.DUMMYFUNCTION("""COMPUTED_VALUE"""),"Time saved in travelling")</f>
        <v>Time saved in travelling</v>
      </c>
      <c r="M3" s="1" t="str">
        <f>IFERROR(__xludf.DUMMYFUNCTION("""COMPUTED_VALUE"""),"Lack of physical interaction and personal touch ‘")</f>
        <v>Lack of physical interaction and personal touch ‘</v>
      </c>
      <c r="N3" s="1">
        <f>IFERROR(__xludf.DUMMYFUNCTION("""COMPUTED_VALUE"""),10.0)</f>
        <v>10</v>
      </c>
      <c r="O3" s="1" t="str">
        <f>IFERROR(__xludf.DUMMYFUNCTION("""COMPUTED_VALUE"""),"Online")</f>
        <v>Online</v>
      </c>
      <c r="P3" s="1" t="str">
        <f>IFERROR(__xludf.DUMMYFUNCTION("""COMPUTED_VALUE"""),"Satisfactory")</f>
        <v>Satisfactory</v>
      </c>
      <c r="Q3" s="1" t="str">
        <f>IFERROR(__xludf.DUMMYFUNCTION("""COMPUTED_VALUE"""),"Yes")</f>
        <v>Yes</v>
      </c>
      <c r="R3" s="1"/>
      <c r="S3" s="1" t="str">
        <f>IFERROR(__xludf.DUMMYFUNCTION("""COMPUTED_VALUE"""),"No")</f>
        <v>No</v>
      </c>
      <c r="T3" s="1" t="str">
        <f>IFERROR(__xludf.DUMMYFUNCTION("""COMPUTED_VALUE"""),"No")</f>
        <v>No</v>
      </c>
      <c r="U3" s="1" t="str">
        <f>IFERROR(__xludf.DUMMYFUNCTION("""COMPUTED_VALUE"""),"Yes")</f>
        <v>Yes</v>
      </c>
      <c r="V3" s="1" t="str">
        <f>IFERROR(__xludf.DUMMYFUNCTION("""COMPUTED_VALUE"""),"Offline")</f>
        <v>Offline</v>
      </c>
      <c r="W3" s="1" t="str">
        <f>IFERROR(__xludf.DUMMYFUNCTION("""COMPUTED_VALUE"""),"Yes")</f>
        <v>Yes</v>
      </c>
      <c r="X3" s="1" t="str">
        <f>IFERROR(__xludf.DUMMYFUNCTION("""COMPUTED_VALUE"""),"Yes")</f>
        <v>Yes</v>
      </c>
      <c r="Y3" s="1" t="str">
        <f>IFERROR(__xludf.DUMMYFUNCTION("""COMPUTED_VALUE"""),"Yes")</f>
        <v>Yes</v>
      </c>
      <c r="Z3" s="1" t="str">
        <f>IFERROR(__xludf.DUMMYFUNCTION("""COMPUTED_VALUE"""),"Yes")</f>
        <v>Yes</v>
      </c>
      <c r="AA3" s="1" t="str">
        <f>IFERROR(__xludf.DUMMYFUNCTION("""COMPUTED_VALUE"""),"Yes")</f>
        <v>Yes</v>
      </c>
      <c r="AB3" s="1" t="str">
        <f>IFERROR(__xludf.DUMMYFUNCTION("""COMPUTED_VALUE"""),"No")</f>
        <v>No</v>
      </c>
      <c r="AC3" s="1" t="str">
        <f>IFERROR(__xludf.DUMMYFUNCTION("""COMPUTED_VALUE"""),"Yes")</f>
        <v>Yes</v>
      </c>
      <c r="AD3"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3" s="1" t="str">
        <f>IFERROR(__xludf.DUMMYFUNCTION("""COMPUTED_VALUE"""),"Nothing")</f>
        <v>Nothing</v>
      </c>
      <c r="AF3"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3" s="1" t="str">
        <f>IFERROR(__xludf.DUMMYFUNCTION("""COMPUTED_VALUE"""),"None")</f>
        <v>None</v>
      </c>
      <c r="AH3" s="1" t="str">
        <f>IFERROR(__xludf.DUMMYFUNCTION("""COMPUTED_VALUE"""),"Second Dose")</f>
        <v>Second Dose</v>
      </c>
      <c r="AI3" s="1" t="str">
        <f>IFERROR(__xludf.DUMMYFUNCTION("""COMPUTED_VALUE"""),"Yes")</f>
        <v>Yes</v>
      </c>
    </row>
    <row r="4">
      <c r="A4" s="2">
        <f>IFERROR(__xludf.DUMMYFUNCTION("""COMPUTED_VALUE"""),44580.50546681713)</f>
        <v>44580.50547</v>
      </c>
      <c r="B4" s="1" t="str">
        <f>IFERROR(__xludf.DUMMYFUNCTION("""COMPUTED_VALUE"""),"ameliarenthlei04@gmail.com")</f>
        <v>ameliarenthlei04@gmail.com</v>
      </c>
      <c r="C4" s="1" t="str">
        <f>IFERROR(__xludf.DUMMYFUNCTION("""COMPUTED_VALUE"""),"Amelia Rempuii Renthlei")</f>
        <v>Amelia Rempuii Renthlei</v>
      </c>
      <c r="D4" s="1" t="str">
        <f>IFERROR(__xludf.DUMMYFUNCTION("""COMPUTED_VALUE"""),"B.A. (Hons) History")</f>
        <v>B.A. (Hons) History</v>
      </c>
      <c r="E4" s="1" t="str">
        <f>IFERROR(__xludf.DUMMYFUNCTION("""COMPUTED_VALUE"""),"21/0727")</f>
        <v>21/0727</v>
      </c>
      <c r="F4" s="3">
        <f>IFERROR(__xludf.DUMMYFUNCTION("""COMPUTED_VALUE"""),6.009460535E9)</f>
        <v>6009460535</v>
      </c>
      <c r="G4" s="1" t="str">
        <f>IFERROR(__xludf.DUMMYFUNCTION("""COMPUTED_VALUE"""),"Mizoram")</f>
        <v>Mizoram</v>
      </c>
      <c r="H4" s="1" t="str">
        <f>IFERROR(__xludf.DUMMYFUNCTION("""COMPUTED_VALUE"""),"St Edmund's Higher Secondary School,Shillong")</f>
        <v>St Edmund's Higher Secondary School,Shillong</v>
      </c>
      <c r="I4" s="1" t="str">
        <f>IFERROR(__xludf.DUMMYFUNCTION("""COMPUTED_VALUE"""),"Yes")</f>
        <v>Yes</v>
      </c>
      <c r="J4" s="1" t="str">
        <f>IFERROR(__xludf.DUMMYFUNCTION("""COMPUTED_VALUE"""),"Dr. Sonu Kumar Gupta")</f>
        <v>Dr. Sonu Kumar Gupta</v>
      </c>
      <c r="K4" s="1" t="str">
        <f>IFERROR(__xludf.DUMMYFUNCTION("""COMPUTED_VALUE"""),"4-5 hours")</f>
        <v>4-5 hours</v>
      </c>
      <c r="L4" s="1" t="str">
        <f>IFERROR(__xludf.DUMMYFUNCTION("""COMPUTED_VALUE"""),"Time saved in travelling, Easy access to online study material, Convenience to outstation students")</f>
        <v>Time saved in travelling, Easy access to online study material, Convenience to outstation students</v>
      </c>
      <c r="M4" s="1" t="str">
        <f>IFERROR(__xludf.DUMMYFUNCTION("""COMPUTED_VALUE"""),"Lack of physical interaction and personal touch ‘")</f>
        <v>Lack of physical interaction and personal touch ‘</v>
      </c>
      <c r="N4" s="1">
        <f>IFERROR(__xludf.DUMMYFUNCTION("""COMPUTED_VALUE"""),8.0)</f>
        <v>8</v>
      </c>
      <c r="O4" s="1" t="str">
        <f>IFERROR(__xludf.DUMMYFUNCTION("""COMPUTED_VALUE"""),"Online")</f>
        <v>Online</v>
      </c>
      <c r="P4" s="1" t="str">
        <f>IFERROR(__xludf.DUMMYFUNCTION("""COMPUTED_VALUE"""),"Compulsion due to pandemic")</f>
        <v>Compulsion due to pandemic</v>
      </c>
      <c r="Q4" s="1" t="str">
        <f>IFERROR(__xludf.DUMMYFUNCTION("""COMPUTED_VALUE"""),"Yes")</f>
        <v>Yes</v>
      </c>
      <c r="R4" s="1" t="str">
        <f>IFERROR(__xludf.DUMMYFUNCTION("""COMPUTED_VALUE"""),"Yes")</f>
        <v>Yes</v>
      </c>
      <c r="S4" s="1" t="str">
        <f>IFERROR(__xludf.DUMMYFUNCTION("""COMPUTED_VALUE"""),"Yes")</f>
        <v>Yes</v>
      </c>
      <c r="T4" s="1" t="str">
        <f>IFERROR(__xludf.DUMMYFUNCTION("""COMPUTED_VALUE"""),"Yes")</f>
        <v>Yes</v>
      </c>
      <c r="U4" s="1" t="str">
        <f>IFERROR(__xludf.DUMMYFUNCTION("""COMPUTED_VALUE"""),"No")</f>
        <v>No</v>
      </c>
      <c r="V4" s="1" t="str">
        <f>IFERROR(__xludf.DUMMYFUNCTION("""COMPUTED_VALUE"""),"Online")</f>
        <v>Online</v>
      </c>
      <c r="W4" s="1" t="str">
        <f>IFERROR(__xludf.DUMMYFUNCTION("""COMPUTED_VALUE"""),"Yes")</f>
        <v>Yes</v>
      </c>
      <c r="X4" s="1" t="str">
        <f>IFERROR(__xludf.DUMMYFUNCTION("""COMPUTED_VALUE"""),"Yes")</f>
        <v>Yes</v>
      </c>
      <c r="Y4" s="1" t="str">
        <f>IFERROR(__xludf.DUMMYFUNCTION("""COMPUTED_VALUE"""),"Yes")</f>
        <v>Yes</v>
      </c>
      <c r="Z4" s="1" t="str">
        <f>IFERROR(__xludf.DUMMYFUNCTION("""COMPUTED_VALUE"""),"Yes")</f>
        <v>Yes</v>
      </c>
      <c r="AA4" s="1" t="str">
        <f>IFERROR(__xludf.DUMMYFUNCTION("""COMPUTED_VALUE"""),"Yes")</f>
        <v>Yes</v>
      </c>
      <c r="AB4" s="1" t="str">
        <f>IFERROR(__xludf.DUMMYFUNCTION("""COMPUTED_VALUE"""),"No")</f>
        <v>No</v>
      </c>
      <c r="AC4" s="1" t="str">
        <f>IFERROR(__xludf.DUMMYFUNCTION("""COMPUTED_VALUE"""),"Yes")</f>
        <v>Yes</v>
      </c>
      <c r="AD4"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4" s="1" t="str">
        <f>IFERROR(__xludf.DUMMYFUNCTION("""COMPUTED_VALUE"""),"I try to have a schedule and 'to do' lists so that I can do my work on time.")</f>
        <v>I try to have a schedule and 'to do' lists so that I can do my work on time.</v>
      </c>
      <c r="AF4" s="1" t="str">
        <f>IFERROR(__xludf.DUMMYFUNCTION("""COMPUTED_VALUE"""),"Mild: Family members ocassionally short-tempered with one another;no physical violence.")</f>
        <v>Mild: Family members ocassionally short-tempered with one another;no physical violence.</v>
      </c>
      <c r="AG4" s="1" t="str">
        <f>IFERROR(__xludf.DUMMYFUNCTION("""COMPUTED_VALUE"""),"Mild: Symptoms effectively managed at home")</f>
        <v>Mild: Symptoms effectively managed at home</v>
      </c>
      <c r="AH4" s="1" t="str">
        <f>IFERROR(__xludf.DUMMYFUNCTION("""COMPUTED_VALUE"""),"Second Dose")</f>
        <v>Second Dose</v>
      </c>
      <c r="AI4" s="1" t="str">
        <f>IFERROR(__xludf.DUMMYFUNCTION("""COMPUTED_VALUE"""),"Yes")</f>
        <v>Yes</v>
      </c>
    </row>
    <row r="5">
      <c r="A5" s="2">
        <f>IFERROR(__xludf.DUMMYFUNCTION("""COMPUTED_VALUE"""),44580.50553244213)</f>
        <v>44580.50553</v>
      </c>
      <c r="B5" s="1" t="str">
        <f>IFERROR(__xludf.DUMMYFUNCTION("""COMPUTED_VALUE"""),"revathyrjn1@gmail.com")</f>
        <v>revathyrjn1@gmail.com</v>
      </c>
      <c r="C5" s="1" t="str">
        <f>IFERROR(__xludf.DUMMYFUNCTION("""COMPUTED_VALUE"""),"Revati ")</f>
        <v>Revati </v>
      </c>
      <c r="D5" s="1" t="str">
        <f>IFERROR(__xludf.DUMMYFUNCTION("""COMPUTED_VALUE"""),"B.A. (Hons) History")</f>
        <v>B.A. (Hons) History</v>
      </c>
      <c r="E5" s="1" t="str">
        <f>IFERROR(__xludf.DUMMYFUNCTION("""COMPUTED_VALUE"""),"21/1613")</f>
        <v>21/1613</v>
      </c>
      <c r="F5" s="3">
        <f>IFERROR(__xludf.DUMMYFUNCTION("""COMPUTED_VALUE"""),7.428194917E9)</f>
        <v>7428194917</v>
      </c>
      <c r="G5" s="1" t="str">
        <f>IFERROR(__xludf.DUMMYFUNCTION("""COMPUTED_VALUE"""),"Delhi")</f>
        <v>Delhi</v>
      </c>
      <c r="H5" s="1" t="str">
        <f>IFERROR(__xludf.DUMMYFUNCTION("""COMPUTED_VALUE"""),"D.T.E.A SR SEC SCHOOL Janakpuri ")</f>
        <v>D.T.E.A SR SEC SCHOOL Janakpuri </v>
      </c>
      <c r="I5" s="1" t="str">
        <f>IFERROR(__xludf.DUMMYFUNCTION("""COMPUTED_VALUE"""),"Yes")</f>
        <v>Yes</v>
      </c>
      <c r="J5" s="1" t="str">
        <f>IFERROR(__xludf.DUMMYFUNCTION("""COMPUTED_VALUE"""),"Amrita Mam")</f>
        <v>Amrita Mam</v>
      </c>
      <c r="K5" s="1" t="str">
        <f>IFERROR(__xludf.DUMMYFUNCTION("""COMPUTED_VALUE"""),"5-6 hours")</f>
        <v>5-6 hours</v>
      </c>
      <c r="L5" s="1" t="str">
        <f>IFERROR(__xludf.DUMMYFUNCTION("""COMPUTED_VALUE"""),"Time saved in travelling")</f>
        <v>Time saved in travelling</v>
      </c>
      <c r="M5" s="1" t="str">
        <f>IFERROR(__xludf.DUMMYFUNCTION("""COMPUTED_VALUE"""),"Lack of physical interaction and personal touch ‘")</f>
        <v>Lack of physical interaction and personal touch ‘</v>
      </c>
      <c r="N5" s="1">
        <f>IFERROR(__xludf.DUMMYFUNCTION("""COMPUTED_VALUE"""),4.0)</f>
        <v>4</v>
      </c>
      <c r="O5" s="1" t="str">
        <f>IFERROR(__xludf.DUMMYFUNCTION("""COMPUTED_VALUE"""),"Offline")</f>
        <v>Offline</v>
      </c>
      <c r="P5" s="1" t="str">
        <f>IFERROR(__xludf.DUMMYFUNCTION("""COMPUTED_VALUE"""),"Compulsion due to pandemic")</f>
        <v>Compulsion due to pandemic</v>
      </c>
      <c r="Q5" s="1" t="str">
        <f>IFERROR(__xludf.DUMMYFUNCTION("""COMPUTED_VALUE"""),"Yes")</f>
        <v>Yes</v>
      </c>
      <c r="R5" s="1" t="str">
        <f>IFERROR(__xludf.DUMMYFUNCTION("""COMPUTED_VALUE"""),"Yes")</f>
        <v>Yes</v>
      </c>
      <c r="S5" s="1" t="str">
        <f>IFERROR(__xludf.DUMMYFUNCTION("""COMPUTED_VALUE"""),"Yes")</f>
        <v>Yes</v>
      </c>
      <c r="T5" s="1" t="str">
        <f>IFERROR(__xludf.DUMMYFUNCTION("""COMPUTED_VALUE"""),"Yes")</f>
        <v>Yes</v>
      </c>
      <c r="U5" s="1" t="str">
        <f>IFERROR(__xludf.DUMMYFUNCTION("""COMPUTED_VALUE"""),"Yes")</f>
        <v>Yes</v>
      </c>
      <c r="V5" s="1" t="str">
        <f>IFERROR(__xludf.DUMMYFUNCTION("""COMPUTED_VALUE"""),"Offline")</f>
        <v>Offline</v>
      </c>
      <c r="W5" s="1" t="str">
        <f>IFERROR(__xludf.DUMMYFUNCTION("""COMPUTED_VALUE"""),"No")</f>
        <v>No</v>
      </c>
      <c r="X5" s="1" t="str">
        <f>IFERROR(__xludf.DUMMYFUNCTION("""COMPUTED_VALUE"""),"Yes")</f>
        <v>Yes</v>
      </c>
      <c r="Y5" s="1" t="str">
        <f>IFERROR(__xludf.DUMMYFUNCTION("""COMPUTED_VALUE"""),"Yes")</f>
        <v>Yes</v>
      </c>
      <c r="Z5" s="1" t="str">
        <f>IFERROR(__xludf.DUMMYFUNCTION("""COMPUTED_VALUE"""),"Yes")</f>
        <v>Yes</v>
      </c>
      <c r="AA5" s="1" t="str">
        <f>IFERROR(__xludf.DUMMYFUNCTION("""COMPUTED_VALUE"""),"Yes")</f>
        <v>Yes</v>
      </c>
      <c r="AB5" s="1" t="str">
        <f>IFERROR(__xludf.DUMMYFUNCTION("""COMPUTED_VALUE"""),"Yes , becoz it will help in our skills nd knowledge ")</f>
        <v>Yes , becoz it will help in our skills nd knowledge </v>
      </c>
      <c r="AC5" s="1" t="str">
        <f>IFERROR(__xludf.DUMMYFUNCTION("""COMPUTED_VALUE"""),"At a time")</f>
        <v>At a time</v>
      </c>
      <c r="AD5" s="1" t="str">
        <f>IFERROR(__xludf.DUMMYFUNCTION("""COMPUTED_VALUE"""),"None")</f>
        <v>None</v>
      </c>
      <c r="AE5" s="1" t="str">
        <f>IFERROR(__xludf.DUMMYFUNCTION("""COMPUTED_VALUE"""),"Music , meditation ")</f>
        <v>Music , meditation </v>
      </c>
      <c r="AF5" s="1" t="str">
        <f>IFERROR(__xludf.DUMMYFUNCTION("""COMPUTED_VALUE"""),"None")</f>
        <v>None</v>
      </c>
      <c r="AG5" s="1" t="str">
        <f>IFERROR(__xludf.DUMMYFUNCTION("""COMPUTED_VALUE"""),"None")</f>
        <v>None</v>
      </c>
      <c r="AH5" s="1" t="str">
        <f>IFERROR(__xludf.DUMMYFUNCTION("""COMPUTED_VALUE"""),"Second Dose")</f>
        <v>Second Dose</v>
      </c>
      <c r="AI5" s="1" t="str">
        <f>IFERROR(__xludf.DUMMYFUNCTION("""COMPUTED_VALUE"""),"Yes")</f>
        <v>Yes</v>
      </c>
    </row>
    <row r="6">
      <c r="A6" s="2">
        <f>IFERROR(__xludf.DUMMYFUNCTION("""COMPUTED_VALUE"""),44580.50588005787)</f>
        <v>44580.50588</v>
      </c>
      <c r="B6" s="1" t="str">
        <f>IFERROR(__xludf.DUMMYFUNCTION("""COMPUTED_VALUE"""),"rohillashaifali07@gmail.com")</f>
        <v>rohillashaifali07@gmail.com</v>
      </c>
      <c r="C6" s="1" t="str">
        <f>IFERROR(__xludf.DUMMYFUNCTION("""COMPUTED_VALUE"""),"Shaifali")</f>
        <v>Shaifali</v>
      </c>
      <c r="D6" s="1" t="str">
        <f>IFERROR(__xludf.DUMMYFUNCTION("""COMPUTED_VALUE"""),"B.A. (Hons) History")</f>
        <v>B.A. (Hons) History</v>
      </c>
      <c r="E6" s="1" t="str">
        <f>IFERROR(__xludf.DUMMYFUNCTION("""COMPUTED_VALUE"""),"21/1398")</f>
        <v>21/1398</v>
      </c>
      <c r="F6" s="3">
        <f>IFERROR(__xludf.DUMMYFUNCTION("""COMPUTED_VALUE"""),8.700710735E9)</f>
        <v>8700710735</v>
      </c>
      <c r="G6" s="1" t="str">
        <f>IFERROR(__xludf.DUMMYFUNCTION("""COMPUTED_VALUE"""),"Delhi")</f>
        <v>Delhi</v>
      </c>
      <c r="H6" s="1" t="str">
        <f>IFERROR(__xludf.DUMMYFUNCTION("""COMPUTED_VALUE"""),"DAV Public School")</f>
        <v>DAV Public School</v>
      </c>
      <c r="I6" s="1" t="str">
        <f>IFERROR(__xludf.DUMMYFUNCTION("""COMPUTED_VALUE"""),"Yes")</f>
        <v>Yes</v>
      </c>
      <c r="J6" s="1" t="str">
        <f>IFERROR(__xludf.DUMMYFUNCTION("""COMPUTED_VALUE"""),"Ms. Amrita Singh ")</f>
        <v>Ms. Amrita Singh </v>
      </c>
      <c r="K6" s="1" t="str">
        <f>IFERROR(__xludf.DUMMYFUNCTION("""COMPUTED_VALUE"""),"5-6 hours")</f>
        <v>5-6 hours</v>
      </c>
      <c r="L6" s="1" t="str">
        <f>IFERROR(__xludf.DUMMYFUNCTION("""COMPUTED_VALUE"""),"Easy access to online study material, Convenience to outstation students")</f>
        <v>Easy access to online study material, Convenience to outstation students</v>
      </c>
      <c r="M6" s="1" t="str">
        <f>IFERROR(__xludf.DUMMYFUNCTION("""COMPUTED_VALUE"""),"Network related disruptions, Lack of physical interaction and personal touch ‘")</f>
        <v>Network related disruptions, Lack of physical interaction and personal touch ‘</v>
      </c>
      <c r="N6" s="1">
        <f>IFERROR(__xludf.DUMMYFUNCTION("""COMPUTED_VALUE"""),3.0)</f>
        <v>3</v>
      </c>
      <c r="O6" s="1" t="str">
        <f>IFERROR(__xludf.DUMMYFUNCTION("""COMPUTED_VALUE"""),"Offline")</f>
        <v>Offline</v>
      </c>
      <c r="P6" s="1" t="str">
        <f>IFERROR(__xludf.DUMMYFUNCTION("""COMPUTED_VALUE"""),"Compulsion due to pandemic")</f>
        <v>Compulsion due to pandemic</v>
      </c>
      <c r="Q6" s="1" t="str">
        <f>IFERROR(__xludf.DUMMYFUNCTION("""COMPUTED_VALUE"""),"Yes")</f>
        <v>Yes</v>
      </c>
      <c r="R6" s="1" t="str">
        <f>IFERROR(__xludf.DUMMYFUNCTION("""COMPUTED_VALUE"""),"Yes")</f>
        <v>Yes</v>
      </c>
      <c r="S6" s="1" t="str">
        <f>IFERROR(__xludf.DUMMYFUNCTION("""COMPUTED_VALUE"""),"Yes")</f>
        <v>Yes</v>
      </c>
      <c r="T6" s="1" t="str">
        <f>IFERROR(__xludf.DUMMYFUNCTION("""COMPUTED_VALUE"""),"Yes")</f>
        <v>Yes</v>
      </c>
      <c r="U6" s="1" t="str">
        <f>IFERROR(__xludf.DUMMYFUNCTION("""COMPUTED_VALUE"""),"Yes")</f>
        <v>Yes</v>
      </c>
      <c r="V6" s="1" t="str">
        <f>IFERROR(__xludf.DUMMYFUNCTION("""COMPUTED_VALUE"""),"Offline")</f>
        <v>Offline</v>
      </c>
      <c r="W6" s="1" t="str">
        <f>IFERROR(__xludf.DUMMYFUNCTION("""COMPUTED_VALUE"""),"No")</f>
        <v>No</v>
      </c>
      <c r="X6" s="1" t="str">
        <f>IFERROR(__xludf.DUMMYFUNCTION("""COMPUTED_VALUE"""),"Yes")</f>
        <v>Yes</v>
      </c>
      <c r="Y6" s="1" t="str">
        <f>IFERROR(__xludf.DUMMYFUNCTION("""COMPUTED_VALUE"""),"Yes")</f>
        <v>Yes</v>
      </c>
      <c r="Z6" s="1" t="str">
        <f>IFERROR(__xludf.DUMMYFUNCTION("""COMPUTED_VALUE"""),"Yes")</f>
        <v>Yes</v>
      </c>
      <c r="AA6" s="1" t="str">
        <f>IFERROR(__xludf.DUMMYFUNCTION("""COMPUTED_VALUE"""),"Yes")</f>
        <v>Yes</v>
      </c>
      <c r="AB6" s="1"/>
      <c r="AC6" s="1" t="str">
        <f>IFERROR(__xludf.DUMMYFUNCTION("""COMPUTED_VALUE"""),"At times")</f>
        <v>At times</v>
      </c>
      <c r="AD6"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6" s="1" t="str">
        <f>IFERROR(__xludf.DUMMYFUNCTION("""COMPUTED_VALUE"""),"By listening music")</f>
        <v>By listening music</v>
      </c>
      <c r="AF6" s="1" t="str">
        <f>IFERROR(__xludf.DUMMYFUNCTION("""COMPUTED_VALUE"""),"None")</f>
        <v>None</v>
      </c>
      <c r="AG6" s="1" t="str">
        <f>IFERROR(__xludf.DUMMYFUNCTION("""COMPUTED_VALUE"""),"None")</f>
        <v>None</v>
      </c>
      <c r="AH6" s="1" t="str">
        <f>IFERROR(__xludf.DUMMYFUNCTION("""COMPUTED_VALUE"""),"First Dose")</f>
        <v>First Dose</v>
      </c>
      <c r="AI6" s="1" t="str">
        <f>IFERROR(__xludf.DUMMYFUNCTION("""COMPUTED_VALUE"""),"Yes")</f>
        <v>Yes</v>
      </c>
    </row>
    <row r="7">
      <c r="A7" s="2">
        <f>IFERROR(__xludf.DUMMYFUNCTION("""COMPUTED_VALUE"""),44580.506235231485)</f>
        <v>44580.50624</v>
      </c>
      <c r="B7" s="1" t="str">
        <f>IFERROR(__xludf.DUMMYFUNCTION("""COMPUTED_VALUE"""),"Shivanidayal9654@gmail.com")</f>
        <v>Shivanidayal9654@gmail.com</v>
      </c>
      <c r="C7" s="1" t="str">
        <f>IFERROR(__xludf.DUMMYFUNCTION("""COMPUTED_VALUE"""),"Shivani dayal")</f>
        <v>Shivani dayal</v>
      </c>
      <c r="D7" s="1" t="str">
        <f>IFERROR(__xludf.DUMMYFUNCTION("""COMPUTED_VALUE"""),"B.A. (Hons) History")</f>
        <v>B.A. (Hons) History</v>
      </c>
      <c r="E7" s="1" t="str">
        <f>IFERROR(__xludf.DUMMYFUNCTION("""COMPUTED_VALUE"""),"21/0461")</f>
        <v>21/0461</v>
      </c>
      <c r="F7" s="3">
        <f>IFERROR(__xludf.DUMMYFUNCTION("""COMPUTED_VALUE"""),8.860265246E9)</f>
        <v>8860265246</v>
      </c>
      <c r="G7" s="1" t="str">
        <f>IFERROR(__xludf.DUMMYFUNCTION("""COMPUTED_VALUE"""),"Delhi")</f>
        <v>Delhi</v>
      </c>
      <c r="H7" s="1" t="str">
        <f>IFERROR(__xludf.DUMMYFUNCTION("""COMPUTED_VALUE"""),"Indraprastha world school")</f>
        <v>Indraprastha world school</v>
      </c>
      <c r="I7" s="1" t="str">
        <f>IFERROR(__xludf.DUMMYFUNCTION("""COMPUTED_VALUE"""),"Yes")</f>
        <v>Yes</v>
      </c>
      <c r="J7" s="1" t="str">
        <f>IFERROR(__xludf.DUMMYFUNCTION("""COMPUTED_VALUE"""),"Dr. Sonu kumar gupta ")</f>
        <v>Dr. Sonu kumar gupta </v>
      </c>
      <c r="K7" s="1" t="str">
        <f>IFERROR(__xludf.DUMMYFUNCTION("""COMPUTED_VALUE"""),"5-6 hours")</f>
        <v>5-6 hours</v>
      </c>
      <c r="L7" s="1" t="str">
        <f>IFERROR(__xludf.DUMMYFUNCTION("""COMPUTED_VALUE"""),"Time saved in travelling")</f>
        <v>Time saved in travelling</v>
      </c>
      <c r="M7" s="1" t="str">
        <f>IFERROR(__xludf.DUMMYFUNCTION("""COMPUTED_VALUE"""),"Lack of physical interaction and personal touch ‘")</f>
        <v>Lack of physical interaction and personal touch ‘</v>
      </c>
      <c r="N7" s="1">
        <f>IFERROR(__xludf.DUMMYFUNCTION("""COMPUTED_VALUE"""),5.0)</f>
        <v>5</v>
      </c>
      <c r="O7" s="1" t="str">
        <f>IFERROR(__xludf.DUMMYFUNCTION("""COMPUTED_VALUE"""),"Blended Learning (both)")</f>
        <v>Blended Learning (both)</v>
      </c>
      <c r="P7" s="1" t="str">
        <f>IFERROR(__xludf.DUMMYFUNCTION("""COMPUTED_VALUE"""),"Satisfactory")</f>
        <v>Satisfactory</v>
      </c>
      <c r="Q7" s="1" t="str">
        <f>IFERROR(__xludf.DUMMYFUNCTION("""COMPUTED_VALUE"""),"Yes")</f>
        <v>Yes</v>
      </c>
      <c r="R7" s="1" t="str">
        <f>IFERROR(__xludf.DUMMYFUNCTION("""COMPUTED_VALUE"""),"Yes")</f>
        <v>Yes</v>
      </c>
      <c r="S7" s="1" t="str">
        <f>IFERROR(__xludf.DUMMYFUNCTION("""COMPUTED_VALUE"""),"Yes")</f>
        <v>Yes</v>
      </c>
      <c r="T7" s="1" t="str">
        <f>IFERROR(__xludf.DUMMYFUNCTION("""COMPUTED_VALUE"""),"Yes")</f>
        <v>Yes</v>
      </c>
      <c r="U7" s="1" t="str">
        <f>IFERROR(__xludf.DUMMYFUNCTION("""COMPUTED_VALUE"""),"Yes")</f>
        <v>Yes</v>
      </c>
      <c r="V7" s="1" t="str">
        <f>IFERROR(__xludf.DUMMYFUNCTION("""COMPUTED_VALUE"""),"Offline")</f>
        <v>Offline</v>
      </c>
      <c r="W7" s="1" t="str">
        <f>IFERROR(__xludf.DUMMYFUNCTION("""COMPUTED_VALUE"""),"No")</f>
        <v>No</v>
      </c>
      <c r="X7" s="1" t="str">
        <f>IFERROR(__xludf.DUMMYFUNCTION("""COMPUTED_VALUE"""),"Yes")</f>
        <v>Yes</v>
      </c>
      <c r="Y7" s="1" t="str">
        <f>IFERROR(__xludf.DUMMYFUNCTION("""COMPUTED_VALUE"""),"Yes")</f>
        <v>Yes</v>
      </c>
      <c r="Z7" s="1" t="str">
        <f>IFERROR(__xludf.DUMMYFUNCTION("""COMPUTED_VALUE"""),"Yes")</f>
        <v>Yes</v>
      </c>
      <c r="AA7" s="1" t="str">
        <f>IFERROR(__xludf.DUMMYFUNCTION("""COMPUTED_VALUE"""),"Yes")</f>
        <v>Yes</v>
      </c>
      <c r="AB7" s="1" t="str">
        <f>IFERROR(__xludf.DUMMYFUNCTION("""COMPUTED_VALUE"""),"No")</f>
        <v>No</v>
      </c>
      <c r="AC7" s="1" t="str">
        <f>IFERROR(__xludf.DUMMYFUNCTION("""COMPUTED_VALUE"""),"No")</f>
        <v>No</v>
      </c>
      <c r="AD7" s="1" t="str">
        <f>IFERROR(__xludf.DUMMYFUNCTION("""COMPUTED_VALUE"""),"None")</f>
        <v>None</v>
      </c>
      <c r="AE7" s="1"/>
      <c r="AF7" s="1" t="str">
        <f>IFERROR(__xludf.DUMMYFUNCTION("""COMPUTED_VALUE"""),"None")</f>
        <v>None</v>
      </c>
      <c r="AG7" s="1" t="str">
        <f>IFERROR(__xludf.DUMMYFUNCTION("""COMPUTED_VALUE"""),"None")</f>
        <v>None</v>
      </c>
      <c r="AH7" s="1" t="str">
        <f>IFERROR(__xludf.DUMMYFUNCTION("""COMPUTED_VALUE"""),"Second Dose")</f>
        <v>Second Dose</v>
      </c>
      <c r="AI7" s="1" t="str">
        <f>IFERROR(__xludf.DUMMYFUNCTION("""COMPUTED_VALUE"""),"Yes")</f>
        <v>Yes</v>
      </c>
    </row>
    <row r="8">
      <c r="A8" s="2">
        <f>IFERROR(__xludf.DUMMYFUNCTION("""COMPUTED_VALUE"""),44580.50652587963)</f>
        <v>44580.50653</v>
      </c>
      <c r="B8" s="1" t="str">
        <f>IFERROR(__xludf.DUMMYFUNCTION("""COMPUTED_VALUE"""),"rakanksha992@gmail.com")</f>
        <v>rakanksha992@gmail.com</v>
      </c>
      <c r="C8" s="1" t="str">
        <f>IFERROR(__xludf.DUMMYFUNCTION("""COMPUTED_VALUE"""),"Akanksha Raj")</f>
        <v>Akanksha Raj</v>
      </c>
      <c r="D8" s="1" t="str">
        <f>IFERROR(__xludf.DUMMYFUNCTION("""COMPUTED_VALUE"""),"B.A. (Hons) History")</f>
        <v>B.A. (Hons) History</v>
      </c>
      <c r="E8" s="1" t="str">
        <f>IFERROR(__xludf.DUMMYFUNCTION("""COMPUTED_VALUE"""),"21/0764")</f>
        <v>21/0764</v>
      </c>
      <c r="F8" s="3">
        <f>IFERROR(__xludf.DUMMYFUNCTION("""COMPUTED_VALUE"""),8.789902357E9)</f>
        <v>8789902357</v>
      </c>
      <c r="G8" s="1" t="str">
        <f>IFERROR(__xludf.DUMMYFUNCTION("""COMPUTED_VALUE"""),"Patna")</f>
        <v>Patna</v>
      </c>
      <c r="H8" s="1" t="str">
        <f>IFERROR(__xludf.DUMMYFUNCTION("""COMPUTED_VALUE"""),"Carmal High school")</f>
        <v>Carmal High school</v>
      </c>
      <c r="I8" s="1" t="str">
        <f>IFERROR(__xludf.DUMMYFUNCTION("""COMPUTED_VALUE"""),"No")</f>
        <v>No</v>
      </c>
      <c r="J8" s="1" t="str">
        <f>IFERROR(__xludf.DUMMYFUNCTION("""COMPUTED_VALUE"""),"Mrs Amrita Singh")</f>
        <v>Mrs Amrita Singh</v>
      </c>
      <c r="K8" s="1" t="str">
        <f>IFERROR(__xludf.DUMMYFUNCTION("""COMPUTED_VALUE"""),"5-6 hours")</f>
        <v>5-6 hours</v>
      </c>
      <c r="L8" s="1" t="str">
        <f>IFERROR(__xludf.DUMMYFUNCTION("""COMPUTED_VALUE"""),"Time saved in travelling")</f>
        <v>Time saved in travelling</v>
      </c>
      <c r="M8" s="1" t="str">
        <f>IFERROR(__xludf.DUMMYFUNCTION("""COMPUTED_VALUE"""),"Lack of physical interaction and personal touch ‘")</f>
        <v>Lack of physical interaction and personal touch ‘</v>
      </c>
      <c r="N8" s="1">
        <f>IFERROR(__xludf.DUMMYFUNCTION("""COMPUTED_VALUE"""),9.0)</f>
        <v>9</v>
      </c>
      <c r="O8" s="1" t="str">
        <f>IFERROR(__xludf.DUMMYFUNCTION("""COMPUTED_VALUE"""),"Online")</f>
        <v>Online</v>
      </c>
      <c r="P8" s="1" t="str">
        <f>IFERROR(__xludf.DUMMYFUNCTION("""COMPUTED_VALUE"""),"Satisfactory")</f>
        <v>Satisfactory</v>
      </c>
      <c r="Q8" s="1" t="str">
        <f>IFERROR(__xludf.DUMMYFUNCTION("""COMPUTED_VALUE"""),"Yes")</f>
        <v>Yes</v>
      </c>
      <c r="R8" s="1" t="str">
        <f>IFERROR(__xludf.DUMMYFUNCTION("""COMPUTED_VALUE"""),"Yes")</f>
        <v>Yes</v>
      </c>
      <c r="S8" s="1" t="str">
        <f>IFERROR(__xludf.DUMMYFUNCTION("""COMPUTED_VALUE"""),"No")</f>
        <v>No</v>
      </c>
      <c r="T8" s="1" t="str">
        <f>IFERROR(__xludf.DUMMYFUNCTION("""COMPUTED_VALUE"""),"No")</f>
        <v>No</v>
      </c>
      <c r="U8" s="1" t="str">
        <f>IFERROR(__xludf.DUMMYFUNCTION("""COMPUTED_VALUE"""),"No")</f>
        <v>No</v>
      </c>
      <c r="V8" s="1" t="str">
        <f>IFERROR(__xludf.DUMMYFUNCTION("""COMPUTED_VALUE"""),"Online")</f>
        <v>Online</v>
      </c>
      <c r="W8" s="1" t="str">
        <f>IFERROR(__xludf.DUMMYFUNCTION("""COMPUTED_VALUE"""),"No")</f>
        <v>No</v>
      </c>
      <c r="X8" s="1" t="str">
        <f>IFERROR(__xludf.DUMMYFUNCTION("""COMPUTED_VALUE"""),"Yes")</f>
        <v>Yes</v>
      </c>
      <c r="Y8" s="1" t="str">
        <f>IFERROR(__xludf.DUMMYFUNCTION("""COMPUTED_VALUE"""),"Yes")</f>
        <v>Yes</v>
      </c>
      <c r="Z8" s="1" t="str">
        <f>IFERROR(__xludf.DUMMYFUNCTION("""COMPUTED_VALUE"""),"Yes")</f>
        <v>Yes</v>
      </c>
      <c r="AA8" s="1" t="str">
        <f>IFERROR(__xludf.DUMMYFUNCTION("""COMPUTED_VALUE"""),"Yes")</f>
        <v>Yes</v>
      </c>
      <c r="AB8" s="1" t="str">
        <f>IFERROR(__xludf.DUMMYFUNCTION("""COMPUTED_VALUE"""),"No")</f>
        <v>No</v>
      </c>
      <c r="AC8" s="1" t="str">
        <f>IFERROR(__xludf.DUMMYFUNCTION("""COMPUTED_VALUE"""),"Yes")</f>
        <v>Yes</v>
      </c>
      <c r="AD8"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8" s="1" t="str">
        <f>IFERROR(__xludf.DUMMYFUNCTION("""COMPUTED_VALUE"""),"Listening music")</f>
        <v>Listening music</v>
      </c>
      <c r="AF8"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8" s="1" t="str">
        <f>IFERROR(__xludf.DUMMYFUNCTION("""COMPUTED_VALUE"""),"Mild: Symptoms effectively managed at home")</f>
        <v>Mild: Symptoms effectively managed at home</v>
      </c>
      <c r="AH8" s="1" t="str">
        <f>IFERROR(__xludf.DUMMYFUNCTION("""COMPUTED_VALUE"""),"Second Dose")</f>
        <v>Second Dose</v>
      </c>
      <c r="AI8" s="1" t="str">
        <f>IFERROR(__xludf.DUMMYFUNCTION("""COMPUTED_VALUE"""),"Yes")</f>
        <v>Yes</v>
      </c>
    </row>
    <row r="9">
      <c r="A9" s="2">
        <f>IFERROR(__xludf.DUMMYFUNCTION("""COMPUTED_VALUE"""),44580.50762490741)</f>
        <v>44580.50762</v>
      </c>
      <c r="B9" s="1" t="str">
        <f>IFERROR(__xludf.DUMMYFUNCTION("""COMPUTED_VALUE"""),"sanchana1907@gmail.com")</f>
        <v>sanchana1907@gmail.com</v>
      </c>
      <c r="C9" s="1" t="str">
        <f>IFERROR(__xludf.DUMMYFUNCTION("""COMPUTED_VALUE"""),"Sanchana")</f>
        <v>Sanchana</v>
      </c>
      <c r="D9" s="1" t="str">
        <f>IFERROR(__xludf.DUMMYFUNCTION("""COMPUTED_VALUE"""),"B.A. (Hons) History")</f>
        <v>B.A. (Hons) History</v>
      </c>
      <c r="E9" s="1" t="str">
        <f>IFERROR(__xludf.DUMMYFUNCTION("""COMPUTED_VALUE"""),"21/0729")</f>
        <v>21/0729</v>
      </c>
      <c r="F9" s="3">
        <f>IFERROR(__xludf.DUMMYFUNCTION("""COMPUTED_VALUE"""),9.910440545E9)</f>
        <v>9910440545</v>
      </c>
      <c r="G9" s="1" t="str">
        <f>IFERROR(__xludf.DUMMYFUNCTION("""COMPUTED_VALUE"""),"Delhi ")</f>
        <v>Delhi </v>
      </c>
      <c r="H9" s="1" t="str">
        <f>IFERROR(__xludf.DUMMYFUNCTION("""COMPUTED_VALUE"""),"Paramount international school")</f>
        <v>Paramount international school</v>
      </c>
      <c r="I9" s="1" t="str">
        <f>IFERROR(__xludf.DUMMYFUNCTION("""COMPUTED_VALUE"""),"Yes")</f>
        <v>Yes</v>
      </c>
      <c r="J9" s="1" t="str">
        <f>IFERROR(__xludf.DUMMYFUNCTION("""COMPUTED_VALUE"""),"Sonu Kumar Gupta")</f>
        <v>Sonu Kumar Gupta</v>
      </c>
      <c r="K9" s="1" t="str">
        <f>IFERROR(__xludf.DUMMYFUNCTION("""COMPUTED_VALUE"""),"4-5 hours")</f>
        <v>4-5 hours</v>
      </c>
      <c r="L9" s="1" t="str">
        <f>IFERROR(__xludf.DUMMYFUNCTION("""COMPUTED_VALUE"""),"Time saved in travelling, Convenience to outstation students")</f>
        <v>Time saved in travelling, Convenience to outstation students</v>
      </c>
      <c r="M9" s="1" t="str">
        <f>IFERROR(__xludf.DUMMYFUNCTION("""COMPUTED_VALUE"""),"Network related disruptions, Lack of physical interaction and personal touch ‘")</f>
        <v>Network related disruptions, Lack of physical interaction and personal touch ‘</v>
      </c>
      <c r="N9" s="1">
        <f>IFERROR(__xludf.DUMMYFUNCTION("""COMPUTED_VALUE"""),5.0)</f>
        <v>5</v>
      </c>
      <c r="O9" s="1" t="str">
        <f>IFERROR(__xludf.DUMMYFUNCTION("""COMPUTED_VALUE"""),"Blended Learning (both)")</f>
        <v>Blended Learning (both)</v>
      </c>
      <c r="P9" s="1" t="str">
        <f>IFERROR(__xludf.DUMMYFUNCTION("""COMPUTED_VALUE"""),"Satisfactory")</f>
        <v>Satisfactory</v>
      </c>
      <c r="Q9" s="1" t="str">
        <f>IFERROR(__xludf.DUMMYFUNCTION("""COMPUTED_VALUE"""),"Yes")</f>
        <v>Yes</v>
      </c>
      <c r="R9" s="1" t="str">
        <f>IFERROR(__xludf.DUMMYFUNCTION("""COMPUTED_VALUE"""),"Yes")</f>
        <v>Yes</v>
      </c>
      <c r="S9" s="1" t="str">
        <f>IFERROR(__xludf.DUMMYFUNCTION("""COMPUTED_VALUE"""),"Yes")</f>
        <v>Yes</v>
      </c>
      <c r="T9" s="1" t="str">
        <f>IFERROR(__xludf.DUMMYFUNCTION("""COMPUTED_VALUE"""),"No")</f>
        <v>No</v>
      </c>
      <c r="U9" s="1" t="str">
        <f>IFERROR(__xludf.DUMMYFUNCTION("""COMPUTED_VALUE"""),"No")</f>
        <v>No</v>
      </c>
      <c r="V9" s="1" t="str">
        <f>IFERROR(__xludf.DUMMYFUNCTION("""COMPUTED_VALUE"""),"Online")</f>
        <v>Online</v>
      </c>
      <c r="W9" s="1" t="str">
        <f>IFERROR(__xludf.DUMMYFUNCTION("""COMPUTED_VALUE"""),"No")</f>
        <v>No</v>
      </c>
      <c r="X9" s="1" t="str">
        <f>IFERROR(__xludf.DUMMYFUNCTION("""COMPUTED_VALUE"""),"Yes")</f>
        <v>Yes</v>
      </c>
      <c r="Y9" s="1" t="str">
        <f>IFERROR(__xludf.DUMMYFUNCTION("""COMPUTED_VALUE"""),"Yes")</f>
        <v>Yes</v>
      </c>
      <c r="Z9" s="1" t="str">
        <f>IFERROR(__xludf.DUMMYFUNCTION("""COMPUTED_VALUE"""),"Yes")</f>
        <v>Yes</v>
      </c>
      <c r="AA9" s="1" t="str">
        <f>IFERROR(__xludf.DUMMYFUNCTION("""COMPUTED_VALUE"""),"No")</f>
        <v>No</v>
      </c>
      <c r="AB9" s="1" t="str">
        <f>IFERROR(__xludf.DUMMYFUNCTION("""COMPUTED_VALUE"""),"No")</f>
        <v>No</v>
      </c>
      <c r="AC9" s="1" t="str">
        <f>IFERROR(__xludf.DUMMYFUNCTION("""COMPUTED_VALUE"""),"Yes")</f>
        <v>Yes</v>
      </c>
      <c r="AD9"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9" s="1" t="str">
        <f>IFERROR(__xludf.DUMMYFUNCTION("""COMPUTED_VALUE"""),"Read books , spend time with family and dogs ")</f>
        <v>Read books , spend time with family and dogs </v>
      </c>
      <c r="AF9" s="1" t="str">
        <f>IFERROR(__xludf.DUMMYFUNCTION("""COMPUTED_VALUE"""),"Mild: Family members ocassionally short-tempered with one another;no physical violence.")</f>
        <v>Mild: Family members ocassionally short-tempered with one another;no physical violence.</v>
      </c>
      <c r="AG9" s="1" t="str">
        <f>IFERROR(__xludf.DUMMYFUNCTION("""COMPUTED_VALUE"""),"Mild: Symptoms effectively managed at home")</f>
        <v>Mild: Symptoms effectively managed at home</v>
      </c>
      <c r="AH9" s="1" t="str">
        <f>IFERROR(__xludf.DUMMYFUNCTION("""COMPUTED_VALUE"""),"Second Dose")</f>
        <v>Second Dose</v>
      </c>
      <c r="AI9" s="1" t="str">
        <f>IFERROR(__xludf.DUMMYFUNCTION("""COMPUTED_VALUE"""),"Yes")</f>
        <v>Yes</v>
      </c>
    </row>
    <row r="10">
      <c r="A10" s="2">
        <f>IFERROR(__xludf.DUMMYFUNCTION("""COMPUTED_VALUE"""),44580.507644907404)</f>
        <v>44580.50764</v>
      </c>
      <c r="B10" s="1" t="str">
        <f>IFERROR(__xludf.DUMMYFUNCTION("""COMPUTED_VALUE"""),"pushp.singh1911@gmail.com")</f>
        <v>pushp.singh1911@gmail.com</v>
      </c>
      <c r="C10" s="1" t="str">
        <f>IFERROR(__xludf.DUMMYFUNCTION("""COMPUTED_VALUE"""),"Pushplata Singh")</f>
        <v>Pushplata Singh</v>
      </c>
      <c r="D10" s="1" t="str">
        <f>IFERROR(__xludf.DUMMYFUNCTION("""COMPUTED_VALUE"""),"B.A. (Hons) History")</f>
        <v>B.A. (Hons) History</v>
      </c>
      <c r="E10" s="1" t="str">
        <f>IFERROR(__xludf.DUMMYFUNCTION("""COMPUTED_VALUE"""),"21/0743")</f>
        <v>21/0743</v>
      </c>
      <c r="F10" s="3">
        <f>IFERROR(__xludf.DUMMYFUNCTION("""COMPUTED_VALUE"""),9.155798884E9)</f>
        <v>9155798884</v>
      </c>
      <c r="G10" s="1" t="str">
        <f>IFERROR(__xludf.DUMMYFUNCTION("""COMPUTED_VALUE"""),"Patna, Bihar")</f>
        <v>Patna, Bihar</v>
      </c>
      <c r="H10" s="1" t="str">
        <f>IFERROR(__xludf.DUMMYFUNCTION("""COMPUTED_VALUE"""),"D.A.V. Public School, BSEB Colony")</f>
        <v>D.A.V. Public School, BSEB Colony</v>
      </c>
      <c r="I10" s="1" t="str">
        <f>IFERROR(__xludf.DUMMYFUNCTION("""COMPUTED_VALUE"""),"Yes")</f>
        <v>Yes</v>
      </c>
      <c r="J10" s="1" t="str">
        <f>IFERROR(__xludf.DUMMYFUNCTION("""COMPUTED_VALUE"""),"Dr. Kirti Anamika")</f>
        <v>Dr. Kirti Anamika</v>
      </c>
      <c r="K10" s="1" t="str">
        <f>IFERROR(__xludf.DUMMYFUNCTION("""COMPUTED_VALUE"""),"5-6 hours")</f>
        <v>5-6 hours</v>
      </c>
      <c r="L10" s="1" t="str">
        <f>IFERROR(__xludf.DUMMYFUNCTION("""COMPUTED_VALUE"""),"Convenience to outstation students")</f>
        <v>Convenience to outstation students</v>
      </c>
      <c r="M10" s="1" t="str">
        <f>IFERROR(__xludf.DUMMYFUNCTION("""COMPUTED_VALUE"""),"Network related disruptions")</f>
        <v>Network related disruptions</v>
      </c>
      <c r="N10" s="1">
        <f>IFERROR(__xludf.DUMMYFUNCTION("""COMPUTED_VALUE"""),9.0)</f>
        <v>9</v>
      </c>
      <c r="O10" s="1" t="str">
        <f>IFERROR(__xludf.DUMMYFUNCTION("""COMPUTED_VALUE"""),"Online")</f>
        <v>Online</v>
      </c>
      <c r="P10" s="1" t="str">
        <f>IFERROR(__xludf.DUMMYFUNCTION("""COMPUTED_VALUE"""),"Satisfactory")</f>
        <v>Satisfactory</v>
      </c>
      <c r="Q10" s="1" t="str">
        <f>IFERROR(__xludf.DUMMYFUNCTION("""COMPUTED_VALUE"""),"Yes")</f>
        <v>Yes</v>
      </c>
      <c r="R10" s="1" t="str">
        <f>IFERROR(__xludf.DUMMYFUNCTION("""COMPUTED_VALUE"""),"Yes")</f>
        <v>Yes</v>
      </c>
      <c r="S10" s="1" t="str">
        <f>IFERROR(__xludf.DUMMYFUNCTION("""COMPUTED_VALUE"""),"Yes")</f>
        <v>Yes</v>
      </c>
      <c r="T10" s="1" t="str">
        <f>IFERROR(__xludf.DUMMYFUNCTION("""COMPUTED_VALUE"""),"No")</f>
        <v>No</v>
      </c>
      <c r="U10" s="1" t="str">
        <f>IFERROR(__xludf.DUMMYFUNCTION("""COMPUTED_VALUE"""),"No")</f>
        <v>No</v>
      </c>
      <c r="V10" s="1" t="str">
        <f>IFERROR(__xludf.DUMMYFUNCTION("""COMPUTED_VALUE"""),"Offline")</f>
        <v>Offline</v>
      </c>
      <c r="W10" s="1" t="str">
        <f>IFERROR(__xludf.DUMMYFUNCTION("""COMPUTED_VALUE"""),"No")</f>
        <v>No</v>
      </c>
      <c r="X10" s="1" t="str">
        <f>IFERROR(__xludf.DUMMYFUNCTION("""COMPUTED_VALUE"""),"Yes")</f>
        <v>Yes</v>
      </c>
      <c r="Y10" s="1" t="str">
        <f>IFERROR(__xludf.DUMMYFUNCTION("""COMPUTED_VALUE"""),"Yes")</f>
        <v>Yes</v>
      </c>
      <c r="Z10" s="1" t="str">
        <f>IFERROR(__xludf.DUMMYFUNCTION("""COMPUTED_VALUE"""),"Yes")</f>
        <v>Yes</v>
      </c>
      <c r="AA10" s="1" t="str">
        <f>IFERROR(__xludf.DUMMYFUNCTION("""COMPUTED_VALUE"""),"Yes")</f>
        <v>Yes</v>
      </c>
      <c r="AB10" s="1"/>
      <c r="AC10" s="1"/>
      <c r="AD1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0" s="1"/>
      <c r="AF10" s="1" t="str">
        <f>IFERROR(__xludf.DUMMYFUNCTION("""COMPUTED_VALUE"""),"None")</f>
        <v>None</v>
      </c>
      <c r="AG10" s="1" t="str">
        <f>IFERROR(__xludf.DUMMYFUNCTION("""COMPUTED_VALUE"""),"None")</f>
        <v>None</v>
      </c>
      <c r="AH10" s="1" t="str">
        <f>IFERROR(__xludf.DUMMYFUNCTION("""COMPUTED_VALUE"""),"Second Dose")</f>
        <v>Second Dose</v>
      </c>
      <c r="AI10" s="1" t="str">
        <f>IFERROR(__xludf.DUMMYFUNCTION("""COMPUTED_VALUE"""),"Yes")</f>
        <v>Yes</v>
      </c>
    </row>
    <row r="11">
      <c r="A11" s="2">
        <f>IFERROR(__xludf.DUMMYFUNCTION("""COMPUTED_VALUE"""),44580.50811306713)</f>
        <v>44580.50811</v>
      </c>
      <c r="B11" s="1" t="str">
        <f>IFERROR(__xludf.DUMMYFUNCTION("""COMPUTED_VALUE"""),"singhshre09426@gmail.com")</f>
        <v>singhshre09426@gmail.com</v>
      </c>
      <c r="C11" s="1" t="str">
        <f>IFERROR(__xludf.DUMMYFUNCTION("""COMPUTED_VALUE"""),"Shreya Singh")</f>
        <v>Shreya Singh</v>
      </c>
      <c r="D11" s="1" t="str">
        <f>IFERROR(__xludf.DUMMYFUNCTION("""COMPUTED_VALUE"""),"B.A. (Hons) History")</f>
        <v>B.A. (Hons) History</v>
      </c>
      <c r="E11" s="1" t="str">
        <f>IFERROR(__xludf.DUMMYFUNCTION("""COMPUTED_VALUE"""),"21/0726")</f>
        <v>21/0726</v>
      </c>
      <c r="F11" s="3">
        <f>IFERROR(__xludf.DUMMYFUNCTION("""COMPUTED_VALUE"""),8.144797313E9)</f>
        <v>8144797313</v>
      </c>
      <c r="G11" s="1" t="str">
        <f>IFERROR(__xludf.DUMMYFUNCTION("""COMPUTED_VALUE"""),"Sambalpur / Odisha")</f>
        <v>Sambalpur / Odisha</v>
      </c>
      <c r="H11" s="1" t="str">
        <f>IFERROR(__xludf.DUMMYFUNCTION("""COMPUTED_VALUE"""),"Vedic International school")</f>
        <v>Vedic International school</v>
      </c>
      <c r="I11" s="1" t="str">
        <f>IFERROR(__xludf.DUMMYFUNCTION("""COMPUTED_VALUE"""),"Yes")</f>
        <v>Yes</v>
      </c>
      <c r="J11" s="1" t="str">
        <f>IFERROR(__xludf.DUMMYFUNCTION("""COMPUTED_VALUE"""),"Sonu Kumar Gupta Sir ")</f>
        <v>Sonu Kumar Gupta Sir </v>
      </c>
      <c r="K11" s="1" t="str">
        <f>IFERROR(__xludf.DUMMYFUNCTION("""COMPUTED_VALUE"""),"More than 6 hours")</f>
        <v>More than 6 hours</v>
      </c>
      <c r="L11" s="1" t="str">
        <f>IFERROR(__xludf.DUMMYFUNCTION("""COMPUTED_VALUE"""),"Time saved in travelling")</f>
        <v>Time saved in travelling</v>
      </c>
      <c r="M11" s="1" t="str">
        <f>IFERROR(__xludf.DUMMYFUNCTION("""COMPUTED_VALUE"""),"Network related disruptions, Lack of physical interaction and personal touch ‘")</f>
        <v>Network related disruptions, Lack of physical interaction and personal touch ‘</v>
      </c>
      <c r="N11" s="1">
        <f>IFERROR(__xludf.DUMMYFUNCTION("""COMPUTED_VALUE"""),4.0)</f>
        <v>4</v>
      </c>
      <c r="O11" s="1" t="str">
        <f>IFERROR(__xludf.DUMMYFUNCTION("""COMPUTED_VALUE"""),"Offline")</f>
        <v>Offline</v>
      </c>
      <c r="P11" s="1" t="str">
        <f>IFERROR(__xludf.DUMMYFUNCTION("""COMPUTED_VALUE"""),"Compulsion due to pandemic")</f>
        <v>Compulsion due to pandemic</v>
      </c>
      <c r="Q11" s="1" t="str">
        <f>IFERROR(__xludf.DUMMYFUNCTION("""COMPUTED_VALUE"""),"Yes")</f>
        <v>Yes</v>
      </c>
      <c r="R11" s="1" t="str">
        <f>IFERROR(__xludf.DUMMYFUNCTION("""COMPUTED_VALUE"""),"Yes")</f>
        <v>Yes</v>
      </c>
      <c r="S11" s="1" t="str">
        <f>IFERROR(__xludf.DUMMYFUNCTION("""COMPUTED_VALUE"""),"Yes")</f>
        <v>Yes</v>
      </c>
      <c r="T11" s="1" t="str">
        <f>IFERROR(__xludf.DUMMYFUNCTION("""COMPUTED_VALUE"""),"Yes")</f>
        <v>Yes</v>
      </c>
      <c r="U11" s="1" t="str">
        <f>IFERROR(__xludf.DUMMYFUNCTION("""COMPUTED_VALUE"""),"Yes")</f>
        <v>Yes</v>
      </c>
      <c r="V11" s="1" t="str">
        <f>IFERROR(__xludf.DUMMYFUNCTION("""COMPUTED_VALUE"""),"Offline")</f>
        <v>Offline</v>
      </c>
      <c r="W11" s="1" t="str">
        <f>IFERROR(__xludf.DUMMYFUNCTION("""COMPUTED_VALUE"""),"No")</f>
        <v>No</v>
      </c>
      <c r="X11" s="1" t="str">
        <f>IFERROR(__xludf.DUMMYFUNCTION("""COMPUTED_VALUE"""),"Yes")</f>
        <v>Yes</v>
      </c>
      <c r="Y11" s="1" t="str">
        <f>IFERROR(__xludf.DUMMYFUNCTION("""COMPUTED_VALUE"""),"Yes")</f>
        <v>Yes</v>
      </c>
      <c r="Z11" s="1" t="str">
        <f>IFERROR(__xludf.DUMMYFUNCTION("""COMPUTED_VALUE"""),"Yes")</f>
        <v>Yes</v>
      </c>
      <c r="AA11" s="1" t="str">
        <f>IFERROR(__xludf.DUMMYFUNCTION("""COMPUTED_VALUE"""),"No")</f>
        <v>No</v>
      </c>
      <c r="AB11" s="1" t="str">
        <f>IFERROR(__xludf.DUMMYFUNCTION("""COMPUTED_VALUE"""),"Yes I want to improve my self confidence and want to be more Frank and fluent while speaking english")</f>
        <v>Yes I want to improve my self confidence and want to be more Frank and fluent while speaking english</v>
      </c>
      <c r="AC11" s="1" t="str">
        <f>IFERROR(__xludf.DUMMYFUNCTION("""COMPUTED_VALUE"""),"Yes I want counseling and guidance for career related issues and time management issues")</f>
        <v>Yes I want counseling and guidance for career related issues and time management issues</v>
      </c>
      <c r="AD11" s="1" t="str">
        <f>IFERROR(__xludf.DUMMYFUNCTION("""COMPUTED_VALUE"""),"None")</f>
        <v>None</v>
      </c>
      <c r="AE11" s="1" t="str">
        <f>IFERROR(__xludf.DUMMYFUNCTION("""COMPUTED_VALUE"""),"When I am stressed I try to do things that make me feel better and provide relief like drawing , reading novels etc. And for corona stress we take preventive measures.")</f>
        <v>When I am stressed I try to do things that make me feel better and provide relief like drawing , reading novels etc. And for corona stress we take preventive measures.</v>
      </c>
      <c r="AF11" s="1" t="str">
        <f>IFERROR(__xludf.DUMMYFUNCTION("""COMPUTED_VALUE"""),"Mild: Family members ocassionally short-tempered with one another;no physical violence.")</f>
        <v>Mild: Family members ocassionally short-tempered with one another;no physical violence.</v>
      </c>
      <c r="AG11" s="1" t="str">
        <f>IFERROR(__xludf.DUMMYFUNCTION("""COMPUTED_VALUE"""),"None")</f>
        <v>None</v>
      </c>
      <c r="AH11" s="1" t="str">
        <f>IFERROR(__xludf.DUMMYFUNCTION("""COMPUTED_VALUE"""),"First Dose")</f>
        <v>First Dose</v>
      </c>
      <c r="AI11" s="1" t="str">
        <f>IFERROR(__xludf.DUMMYFUNCTION("""COMPUTED_VALUE"""),"Yes")</f>
        <v>Yes</v>
      </c>
    </row>
    <row r="12">
      <c r="A12" s="2">
        <f>IFERROR(__xludf.DUMMYFUNCTION("""COMPUTED_VALUE"""),44580.508559965274)</f>
        <v>44580.50856</v>
      </c>
      <c r="B12" s="1" t="str">
        <f>IFERROR(__xludf.DUMMYFUNCTION("""COMPUTED_VALUE"""),"dahiyapayal698@gmail.com")</f>
        <v>dahiyapayal698@gmail.com</v>
      </c>
      <c r="C12" s="1" t="str">
        <f>IFERROR(__xludf.DUMMYFUNCTION("""COMPUTED_VALUE"""),"Payal")</f>
        <v>Payal</v>
      </c>
      <c r="D12" s="1" t="str">
        <f>IFERROR(__xludf.DUMMYFUNCTION("""COMPUTED_VALUE"""),"B.A. (Hons) History")</f>
        <v>B.A. (Hons) History</v>
      </c>
      <c r="E12" s="1" t="str">
        <f>IFERROR(__xludf.DUMMYFUNCTION("""COMPUTED_VALUE"""),"21/0730")</f>
        <v>21/0730</v>
      </c>
      <c r="F12" s="3">
        <f>IFERROR(__xludf.DUMMYFUNCTION("""COMPUTED_VALUE"""),9.306387566E9)</f>
        <v>9306387566</v>
      </c>
      <c r="G12" s="1" t="str">
        <f>IFERROR(__xludf.DUMMYFUNCTION("""COMPUTED_VALUE"""),"Sonipat haryana")</f>
        <v>Sonipat haryana</v>
      </c>
      <c r="H12" s="1" t="str">
        <f>IFERROR(__xludf.DUMMYFUNCTION("""COMPUTED_VALUE"""),"Dev rishi Vidya niketan")</f>
        <v>Dev rishi Vidya niketan</v>
      </c>
      <c r="I12" s="1" t="str">
        <f>IFERROR(__xludf.DUMMYFUNCTION("""COMPUTED_VALUE"""),"No")</f>
        <v>No</v>
      </c>
      <c r="J12" s="1" t="str">
        <f>IFERROR(__xludf.DUMMYFUNCTION("""COMPUTED_VALUE"""),"Sonu Kumar sir")</f>
        <v>Sonu Kumar sir</v>
      </c>
      <c r="K12" s="1" t="str">
        <f>IFERROR(__xludf.DUMMYFUNCTION("""COMPUTED_VALUE"""),"More than 6 hours")</f>
        <v>More than 6 hours</v>
      </c>
      <c r="L12" s="1" t="str">
        <f>IFERROR(__xludf.DUMMYFUNCTION("""COMPUTED_VALUE"""),"Time saved in travelling")</f>
        <v>Time saved in travelling</v>
      </c>
      <c r="M12" s="1" t="str">
        <f>IFERROR(__xludf.DUMMYFUNCTION("""COMPUTED_VALUE"""),"Students are sometimes less involved/engaged (leave the class in between)")</f>
        <v>Students are sometimes less involved/engaged (leave the class in between)</v>
      </c>
      <c r="N12" s="1">
        <f>IFERROR(__xludf.DUMMYFUNCTION("""COMPUTED_VALUE"""),1.0)</f>
        <v>1</v>
      </c>
      <c r="O12" s="1" t="str">
        <f>IFERROR(__xludf.DUMMYFUNCTION("""COMPUTED_VALUE"""),"Offline")</f>
        <v>Offline</v>
      </c>
      <c r="P12" s="1" t="str">
        <f>IFERROR(__xludf.DUMMYFUNCTION("""COMPUTED_VALUE"""),"Not Satisfactory")</f>
        <v>Not Satisfactory</v>
      </c>
      <c r="Q12" s="1" t="str">
        <f>IFERROR(__xludf.DUMMYFUNCTION("""COMPUTED_VALUE"""),"No")</f>
        <v>No</v>
      </c>
      <c r="R12" s="1" t="str">
        <f>IFERROR(__xludf.DUMMYFUNCTION("""COMPUTED_VALUE"""),"Yes")</f>
        <v>Yes</v>
      </c>
      <c r="S12" s="1" t="str">
        <f>IFERROR(__xludf.DUMMYFUNCTION("""COMPUTED_VALUE"""),"No")</f>
        <v>No</v>
      </c>
      <c r="T12" s="1" t="str">
        <f>IFERROR(__xludf.DUMMYFUNCTION("""COMPUTED_VALUE"""),"No")</f>
        <v>No</v>
      </c>
      <c r="U12" s="1" t="str">
        <f>IFERROR(__xludf.DUMMYFUNCTION("""COMPUTED_VALUE"""),"Yes")</f>
        <v>Yes</v>
      </c>
      <c r="V12" s="1" t="str">
        <f>IFERROR(__xludf.DUMMYFUNCTION("""COMPUTED_VALUE"""),"Offline")</f>
        <v>Offline</v>
      </c>
      <c r="W12" s="1" t="str">
        <f>IFERROR(__xludf.DUMMYFUNCTION("""COMPUTED_VALUE"""),"No")</f>
        <v>No</v>
      </c>
      <c r="X12" s="1" t="str">
        <f>IFERROR(__xludf.DUMMYFUNCTION("""COMPUTED_VALUE"""),"Yes")</f>
        <v>Yes</v>
      </c>
      <c r="Y12" s="1" t="str">
        <f>IFERROR(__xludf.DUMMYFUNCTION("""COMPUTED_VALUE"""),"Yes")</f>
        <v>Yes</v>
      </c>
      <c r="Z12" s="1" t="str">
        <f>IFERROR(__xludf.DUMMYFUNCTION("""COMPUTED_VALUE"""),"Yes")</f>
        <v>Yes</v>
      </c>
      <c r="AA12" s="1" t="str">
        <f>IFERROR(__xludf.DUMMYFUNCTION("""COMPUTED_VALUE"""),"No")</f>
        <v>No</v>
      </c>
      <c r="AB12" s="1" t="str">
        <f>IFERROR(__xludf.DUMMYFUNCTION("""COMPUTED_VALUE"""),"Plz open the college becoz in online mode we face many problems 😟 ")</f>
        <v>Plz open the college becoz in online mode we face many problems 😟 </v>
      </c>
      <c r="AC12" s="1" t="str">
        <f>IFERROR(__xludf.DUMMYFUNCTION("""COMPUTED_VALUE"""),"Yes")</f>
        <v>Yes</v>
      </c>
      <c r="AD12"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12" s="1" t="str">
        <f>IFERROR(__xludf.DUMMYFUNCTION("""COMPUTED_VALUE"""),"Stree is that I not learn it easily and I not study easily and I not got it what the teachers wil be tell in a class properly")</f>
        <v>Stree is that I not learn it easily and I not study easily and I not got it what the teachers wil be tell in a class properly</v>
      </c>
      <c r="AF12" s="1" t="str">
        <f>IFERROR(__xludf.DUMMYFUNCTION("""COMPUTED_VALUE"""),"Severe: Family members frequently short-tempered with one another and adults in the home throwing things at one another, and/or knocking over furniture, and/or hitting and/or harming one another.")</f>
        <v>Severe: Family members frequently short-tempered with one another and adults in the home throwing things at one another, and/or knocking over furniture, and/or hitting and/or harming one another.</v>
      </c>
      <c r="AG12" s="1"/>
      <c r="AH12" s="1" t="str">
        <f>IFERROR(__xludf.DUMMYFUNCTION("""COMPUTED_VALUE"""),"First Dose")</f>
        <v>First Dose</v>
      </c>
      <c r="AI12" s="1" t="str">
        <f>IFERROR(__xludf.DUMMYFUNCTION("""COMPUTED_VALUE"""),"No")</f>
        <v>No</v>
      </c>
    </row>
    <row r="13">
      <c r="A13" s="2">
        <f>IFERROR(__xludf.DUMMYFUNCTION("""COMPUTED_VALUE"""),44580.50941912037)</f>
        <v>44580.50942</v>
      </c>
      <c r="B13" s="1" t="str">
        <f>IFERROR(__xludf.DUMMYFUNCTION("""COMPUTED_VALUE"""),"anshikabansal102@gmail.com")</f>
        <v>anshikabansal102@gmail.com</v>
      </c>
      <c r="C13" s="1" t="str">
        <f>IFERROR(__xludf.DUMMYFUNCTION("""COMPUTED_VALUE"""),"Anshika bansal")</f>
        <v>Anshika bansal</v>
      </c>
      <c r="D13" s="1" t="str">
        <f>IFERROR(__xludf.DUMMYFUNCTION("""COMPUTED_VALUE"""),"B.A. (Hons) History")</f>
        <v>B.A. (Hons) History</v>
      </c>
      <c r="E13" s="1" t="str">
        <f>IFERROR(__xludf.DUMMYFUNCTION("""COMPUTED_VALUE"""),"21/0925")</f>
        <v>21/0925</v>
      </c>
      <c r="F13" s="3">
        <f>IFERROR(__xludf.DUMMYFUNCTION("""COMPUTED_VALUE"""),9.63933331E9)</f>
        <v>9639333310</v>
      </c>
      <c r="G13" s="1" t="str">
        <f>IFERROR(__xludf.DUMMYFUNCTION("""COMPUTED_VALUE"""),"Meerut")</f>
        <v>Meerut</v>
      </c>
      <c r="H13" s="1" t="str">
        <f>IFERROR(__xludf.DUMMYFUNCTION("""COMPUTED_VALUE"""),"Rishabh academy")</f>
        <v>Rishabh academy</v>
      </c>
      <c r="I13" s="1" t="str">
        <f>IFERROR(__xludf.DUMMYFUNCTION("""COMPUTED_VALUE"""),"Yes")</f>
        <v>Yes</v>
      </c>
      <c r="J13" s="1" t="str">
        <f>IFERROR(__xludf.DUMMYFUNCTION("""COMPUTED_VALUE"""),"Amrita Singh")</f>
        <v>Amrita Singh</v>
      </c>
      <c r="K13" s="1" t="str">
        <f>IFERROR(__xludf.DUMMYFUNCTION("""COMPUTED_VALUE"""),"3-4 hours")</f>
        <v>3-4 hours</v>
      </c>
      <c r="L13" s="1" t="str">
        <f>IFERROR(__xludf.DUMMYFUNCTION("""COMPUTED_VALUE"""),"Convenience to outstation students")</f>
        <v>Convenience to outstation students</v>
      </c>
      <c r="M13" s="1" t="str">
        <f>IFERROR(__xludf.DUMMYFUNCTION("""COMPUTED_VALUE"""),"Network related disruptions, Lack of physical interaction and personal touch ‘")</f>
        <v>Network related disruptions, Lack of physical interaction and personal touch ‘</v>
      </c>
      <c r="N13" s="1">
        <f>IFERROR(__xludf.DUMMYFUNCTION("""COMPUTED_VALUE"""),4.0)</f>
        <v>4</v>
      </c>
      <c r="O13" s="1" t="str">
        <f>IFERROR(__xludf.DUMMYFUNCTION("""COMPUTED_VALUE"""),"Offline")</f>
        <v>Offline</v>
      </c>
      <c r="P13" s="1" t="str">
        <f>IFERROR(__xludf.DUMMYFUNCTION("""COMPUTED_VALUE"""),"Not Satisfactory")</f>
        <v>Not Satisfactory</v>
      </c>
      <c r="Q13" s="1" t="str">
        <f>IFERROR(__xludf.DUMMYFUNCTION("""COMPUTED_VALUE"""),"Yes")</f>
        <v>Yes</v>
      </c>
      <c r="R13" s="1" t="str">
        <f>IFERROR(__xludf.DUMMYFUNCTION("""COMPUTED_VALUE"""),"Yes")</f>
        <v>Yes</v>
      </c>
      <c r="S13" s="1" t="str">
        <f>IFERROR(__xludf.DUMMYFUNCTION("""COMPUTED_VALUE"""),"Yes")</f>
        <v>Yes</v>
      </c>
      <c r="T13" s="1" t="str">
        <f>IFERROR(__xludf.DUMMYFUNCTION("""COMPUTED_VALUE"""),"Yes")</f>
        <v>Yes</v>
      </c>
      <c r="U13" s="1" t="str">
        <f>IFERROR(__xludf.DUMMYFUNCTION("""COMPUTED_VALUE"""),"Yes")</f>
        <v>Yes</v>
      </c>
      <c r="V13" s="1" t="str">
        <f>IFERROR(__xludf.DUMMYFUNCTION("""COMPUTED_VALUE"""),"Offline")</f>
        <v>Offline</v>
      </c>
      <c r="W13" s="1" t="str">
        <f>IFERROR(__xludf.DUMMYFUNCTION("""COMPUTED_VALUE"""),"No")</f>
        <v>No</v>
      </c>
      <c r="X13" s="1" t="str">
        <f>IFERROR(__xludf.DUMMYFUNCTION("""COMPUTED_VALUE"""),"Yes")</f>
        <v>Yes</v>
      </c>
      <c r="Y13" s="1" t="str">
        <f>IFERROR(__xludf.DUMMYFUNCTION("""COMPUTED_VALUE"""),"Yes")</f>
        <v>Yes</v>
      </c>
      <c r="Z13" s="1" t="str">
        <f>IFERROR(__xludf.DUMMYFUNCTION("""COMPUTED_VALUE"""),"Yes")</f>
        <v>Yes</v>
      </c>
      <c r="AA13" s="1" t="str">
        <f>IFERROR(__xludf.DUMMYFUNCTION("""COMPUTED_VALUE"""),"No")</f>
        <v>No</v>
      </c>
      <c r="AB13" s="1" t="str">
        <f>IFERROR(__xludf.DUMMYFUNCTION("""COMPUTED_VALUE"""),"No")</f>
        <v>No</v>
      </c>
      <c r="AC13" s="1" t="str">
        <f>IFERROR(__xludf.DUMMYFUNCTION("""COMPUTED_VALUE"""),"No")</f>
        <v>No</v>
      </c>
      <c r="AD1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3" s="1" t="str">
        <f>IFERROR(__xludf.DUMMYFUNCTION("""COMPUTED_VALUE"""),"Sketching, listing music")</f>
        <v>Sketching, listing music</v>
      </c>
      <c r="AF13" s="1" t="str">
        <f>IFERROR(__xludf.DUMMYFUNCTION("""COMPUTED_VALUE"""),"None")</f>
        <v>None</v>
      </c>
      <c r="AG13" s="1" t="str">
        <f>IFERROR(__xludf.DUMMYFUNCTION("""COMPUTED_VALUE"""),"None")</f>
        <v>None</v>
      </c>
      <c r="AH13" s="1" t="str">
        <f>IFERROR(__xludf.DUMMYFUNCTION("""COMPUTED_VALUE"""),"First Dose")</f>
        <v>First Dose</v>
      </c>
      <c r="AI13" s="1" t="str">
        <f>IFERROR(__xludf.DUMMYFUNCTION("""COMPUTED_VALUE"""),"Yes")</f>
        <v>Yes</v>
      </c>
    </row>
    <row r="14">
      <c r="A14" s="2">
        <f>IFERROR(__xludf.DUMMYFUNCTION("""COMPUTED_VALUE"""),44580.50946591435)</f>
        <v>44580.50947</v>
      </c>
      <c r="B14" s="1" t="str">
        <f>IFERROR(__xludf.DUMMYFUNCTION("""COMPUTED_VALUE"""),"sheetalnagvansi@gmail.com")</f>
        <v>sheetalnagvansi@gmail.com</v>
      </c>
      <c r="C14" s="1" t="str">
        <f>IFERROR(__xludf.DUMMYFUNCTION("""COMPUTED_VALUE"""),"Sheetal Nagvanshi ")</f>
        <v>Sheetal Nagvanshi </v>
      </c>
      <c r="D14" s="1" t="str">
        <f>IFERROR(__xludf.DUMMYFUNCTION("""COMPUTED_VALUE"""),"B.A. (Hons) History")</f>
        <v>B.A. (Hons) History</v>
      </c>
      <c r="E14" s="1" t="str">
        <f>IFERROR(__xludf.DUMMYFUNCTION("""COMPUTED_VALUE"""),"21/1224")</f>
        <v>21/1224</v>
      </c>
      <c r="F14" s="3">
        <f>IFERROR(__xludf.DUMMYFUNCTION("""COMPUTED_VALUE"""),6.388751728E9)</f>
        <v>6388751728</v>
      </c>
      <c r="G14" s="1" t="str">
        <f>IFERROR(__xludf.DUMMYFUNCTION("""COMPUTED_VALUE"""),"Varanasi, Uttar Pradesh ")</f>
        <v>Varanasi, Uttar Pradesh </v>
      </c>
      <c r="H14" s="1" t="str">
        <f>IFERROR(__xludf.DUMMYFUNCTION("""COMPUTED_VALUE"""),"St Francis School, Ramnagar, Varanasi ")</f>
        <v>St Francis School, Ramnagar, Varanasi </v>
      </c>
      <c r="I14" s="1" t="str">
        <f>IFERROR(__xludf.DUMMYFUNCTION("""COMPUTED_VALUE"""),"Yes")</f>
        <v>Yes</v>
      </c>
      <c r="J14" s="1" t="str">
        <f>IFERROR(__xludf.DUMMYFUNCTION("""COMPUTED_VALUE"""),"Amrita Singh ")</f>
        <v>Amrita Singh </v>
      </c>
      <c r="K14" s="1" t="str">
        <f>IFERROR(__xludf.DUMMYFUNCTION("""COMPUTED_VALUE"""),"More than 6 hours")</f>
        <v>More than 6 hours</v>
      </c>
      <c r="L14" s="1" t="str">
        <f>IFERROR(__xludf.DUMMYFUNCTION("""COMPUTED_VALUE"""),"Time saved in travelling, Easy access to online study material, Convenience to outstation students, Other")</f>
        <v>Time saved in travelling, Easy access to online study material, Convenience to outstation students, Other</v>
      </c>
      <c r="M14"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14" s="1">
        <f>IFERROR(__xludf.DUMMYFUNCTION("""COMPUTED_VALUE"""),5.0)</f>
        <v>5</v>
      </c>
      <c r="O14" s="1" t="str">
        <f>IFERROR(__xludf.DUMMYFUNCTION("""COMPUTED_VALUE"""),"Blended Learning (both)")</f>
        <v>Blended Learning (both)</v>
      </c>
      <c r="P14" s="1" t="str">
        <f>IFERROR(__xludf.DUMMYFUNCTION("""COMPUTED_VALUE"""),"Compulsion due to pandemic")</f>
        <v>Compulsion due to pandemic</v>
      </c>
      <c r="Q14" s="1" t="str">
        <f>IFERROR(__xludf.DUMMYFUNCTION("""COMPUTED_VALUE"""),"Yes")</f>
        <v>Yes</v>
      </c>
      <c r="R14" s="1" t="str">
        <f>IFERROR(__xludf.DUMMYFUNCTION("""COMPUTED_VALUE"""),"Yes")</f>
        <v>Yes</v>
      </c>
      <c r="S14" s="1" t="str">
        <f>IFERROR(__xludf.DUMMYFUNCTION("""COMPUTED_VALUE"""),"Yes")</f>
        <v>Yes</v>
      </c>
      <c r="T14" s="1" t="str">
        <f>IFERROR(__xludf.DUMMYFUNCTION("""COMPUTED_VALUE"""),"Yes")</f>
        <v>Yes</v>
      </c>
      <c r="U14" s="1" t="str">
        <f>IFERROR(__xludf.DUMMYFUNCTION("""COMPUTED_VALUE"""),"Yes")</f>
        <v>Yes</v>
      </c>
      <c r="V14" s="1" t="str">
        <f>IFERROR(__xludf.DUMMYFUNCTION("""COMPUTED_VALUE"""),"Offline")</f>
        <v>Offline</v>
      </c>
      <c r="W14" s="1" t="str">
        <f>IFERROR(__xludf.DUMMYFUNCTION("""COMPUTED_VALUE"""),"No")</f>
        <v>No</v>
      </c>
      <c r="X14" s="1" t="str">
        <f>IFERROR(__xludf.DUMMYFUNCTION("""COMPUTED_VALUE"""),"Yes")</f>
        <v>Yes</v>
      </c>
      <c r="Y14" s="1" t="str">
        <f>IFERROR(__xludf.DUMMYFUNCTION("""COMPUTED_VALUE"""),"Yes")</f>
        <v>Yes</v>
      </c>
      <c r="Z14" s="1" t="str">
        <f>IFERROR(__xludf.DUMMYFUNCTION("""COMPUTED_VALUE"""),"Yes")</f>
        <v>Yes</v>
      </c>
      <c r="AA14" s="1" t="str">
        <f>IFERROR(__xludf.DUMMYFUNCTION("""COMPUTED_VALUE"""),"No")</f>
        <v>No</v>
      </c>
      <c r="AB14" s="1" t="str">
        <f>IFERROR(__xludf.DUMMYFUNCTION("""COMPUTED_VALUE""")," Problem in arranging Study Material. ")</f>
        <v> Problem in arranging Study Material. </v>
      </c>
      <c r="AC14" s="1" t="str">
        <f>IFERROR(__xludf.DUMMYFUNCTION("""COMPUTED_VALUE"""),"Yes, Same times. ")</f>
        <v>Yes, Same times. </v>
      </c>
      <c r="AD1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4" s="1" t="str">
        <f>IFERROR(__xludf.DUMMYFUNCTION("""COMPUTED_VALUE"""),"Listening  old songs help much. ")</f>
        <v>Listening  old songs help much. </v>
      </c>
      <c r="AF14" s="1" t="str">
        <f>IFERROR(__xludf.DUMMYFUNCTION("""COMPUTED_VALUE"""),"Mild: Family members ocassionally short-tempered with one another;no physical violence.")</f>
        <v>Mild: Family members ocassionally short-tempered with one another;no physical violence.</v>
      </c>
      <c r="AG14" s="1" t="str">
        <f>IFERROR(__xludf.DUMMYFUNCTION("""COMPUTED_VALUE"""),"None")</f>
        <v>None</v>
      </c>
      <c r="AH14" s="1" t="str">
        <f>IFERROR(__xludf.DUMMYFUNCTION("""COMPUTED_VALUE"""),"Second Dose")</f>
        <v>Second Dose</v>
      </c>
      <c r="AI14" s="1" t="str">
        <f>IFERROR(__xludf.DUMMYFUNCTION("""COMPUTED_VALUE"""),"Yes")</f>
        <v>Yes</v>
      </c>
    </row>
    <row r="15">
      <c r="A15" s="2">
        <f>IFERROR(__xludf.DUMMYFUNCTION("""COMPUTED_VALUE"""),44580.50978620371)</f>
        <v>44580.50979</v>
      </c>
      <c r="B15" s="1" t="str">
        <f>IFERROR(__xludf.DUMMYFUNCTION("""COMPUTED_VALUE"""),"bhartichaudhary0195@gmail.com")</f>
        <v>bhartichaudhary0195@gmail.com</v>
      </c>
      <c r="C15" s="1" t="str">
        <f>IFERROR(__xludf.DUMMYFUNCTION("""COMPUTED_VALUE"""),"Bharti")</f>
        <v>Bharti</v>
      </c>
      <c r="D15" s="1" t="str">
        <f>IFERROR(__xludf.DUMMYFUNCTION("""COMPUTED_VALUE"""),"B.A. (Hons) History")</f>
        <v>B.A. (Hons) History</v>
      </c>
      <c r="E15" s="1" t="str">
        <f>IFERROR(__xludf.DUMMYFUNCTION("""COMPUTED_VALUE"""),"21/0462")</f>
        <v>21/0462</v>
      </c>
      <c r="F15" s="3">
        <f>IFERROR(__xludf.DUMMYFUNCTION("""COMPUTED_VALUE"""),9.389730608E9)</f>
        <v>9389730608</v>
      </c>
      <c r="G15" s="1" t="str">
        <f>IFERROR(__xludf.DUMMYFUNCTION("""COMPUTED_VALUE"""),"Saharanpur, Uttarpradesh")</f>
        <v>Saharanpur, Uttarpradesh</v>
      </c>
      <c r="H15" s="1" t="str">
        <f>IFERROR(__xludf.DUMMYFUNCTION("""COMPUTED_VALUE"""),"Radiant public school")</f>
        <v>Radiant public school</v>
      </c>
      <c r="I15" s="1" t="str">
        <f>IFERROR(__xludf.DUMMYFUNCTION("""COMPUTED_VALUE"""),"Yes")</f>
        <v>Yes</v>
      </c>
      <c r="J15" s="1" t="str">
        <f>IFERROR(__xludf.DUMMYFUNCTION("""COMPUTED_VALUE"""),"Sonu kumar Gupta")</f>
        <v>Sonu kumar Gupta</v>
      </c>
      <c r="K15" s="1" t="str">
        <f>IFERROR(__xludf.DUMMYFUNCTION("""COMPUTED_VALUE"""),"More than 6 hours")</f>
        <v>More than 6 hours</v>
      </c>
      <c r="L15" s="1" t="str">
        <f>IFERROR(__xludf.DUMMYFUNCTION("""COMPUTED_VALUE"""),"Time saved in travelling")</f>
        <v>Time saved in travelling</v>
      </c>
      <c r="M15" s="1" t="str">
        <f>IFERROR(__xludf.DUMMYFUNCTION("""COMPUTED_VALUE"""),"Lack of physical interaction and personal touch ‘")</f>
        <v>Lack of physical interaction and personal touch ‘</v>
      </c>
      <c r="N15" s="1">
        <f>IFERROR(__xludf.DUMMYFUNCTION("""COMPUTED_VALUE"""),5.0)</f>
        <v>5</v>
      </c>
      <c r="O15" s="1" t="str">
        <f>IFERROR(__xludf.DUMMYFUNCTION("""COMPUTED_VALUE"""),"Offline")</f>
        <v>Offline</v>
      </c>
      <c r="P15" s="1" t="str">
        <f>IFERROR(__xludf.DUMMYFUNCTION("""COMPUTED_VALUE"""),"Compulsion due to pandemic")</f>
        <v>Compulsion due to pandemic</v>
      </c>
      <c r="Q15" s="1" t="str">
        <f>IFERROR(__xludf.DUMMYFUNCTION("""COMPUTED_VALUE"""),"Yes")</f>
        <v>Yes</v>
      </c>
      <c r="R15" s="1" t="str">
        <f>IFERROR(__xludf.DUMMYFUNCTION("""COMPUTED_VALUE"""),"Yes")</f>
        <v>Yes</v>
      </c>
      <c r="S15" s="1" t="str">
        <f>IFERROR(__xludf.DUMMYFUNCTION("""COMPUTED_VALUE"""),"Yes")</f>
        <v>Yes</v>
      </c>
      <c r="T15" s="1" t="str">
        <f>IFERROR(__xludf.DUMMYFUNCTION("""COMPUTED_VALUE"""),"Yes")</f>
        <v>Yes</v>
      </c>
      <c r="U15" s="1" t="str">
        <f>IFERROR(__xludf.DUMMYFUNCTION("""COMPUTED_VALUE"""),"Yes")</f>
        <v>Yes</v>
      </c>
      <c r="V15" s="1" t="str">
        <f>IFERROR(__xludf.DUMMYFUNCTION("""COMPUTED_VALUE"""),"Offline")</f>
        <v>Offline</v>
      </c>
      <c r="W15" s="1" t="str">
        <f>IFERROR(__xludf.DUMMYFUNCTION("""COMPUTED_VALUE"""),"No")</f>
        <v>No</v>
      </c>
      <c r="X15" s="1" t="str">
        <f>IFERROR(__xludf.DUMMYFUNCTION("""COMPUTED_VALUE"""),"Yes")</f>
        <v>Yes</v>
      </c>
      <c r="Y15" s="1" t="str">
        <f>IFERROR(__xludf.DUMMYFUNCTION("""COMPUTED_VALUE"""),"Yes")</f>
        <v>Yes</v>
      </c>
      <c r="Z15" s="1" t="str">
        <f>IFERROR(__xludf.DUMMYFUNCTION("""COMPUTED_VALUE"""),"Yes")</f>
        <v>Yes</v>
      </c>
      <c r="AA15" s="1" t="str">
        <f>IFERROR(__xludf.DUMMYFUNCTION("""COMPUTED_VALUE"""),"Yes")</f>
        <v>Yes</v>
      </c>
      <c r="AB15" s="1" t="str">
        <f>IFERROR(__xludf.DUMMYFUNCTION("""COMPUTED_VALUE"""),"Yes, we need support our college for the participation of college programme")</f>
        <v>Yes, we need support our college for the participation of college programme</v>
      </c>
      <c r="AC15" s="1" t="str">
        <f>IFERROR(__xludf.DUMMYFUNCTION("""COMPUTED_VALUE"""),"Yes")</f>
        <v>Yes</v>
      </c>
      <c r="AD15" s="1" t="str">
        <f>IFERROR(__xludf.DUMMYFUNCTION("""COMPUTED_VALUE"""),"None")</f>
        <v>None</v>
      </c>
      <c r="AE15" s="1" t="str">
        <f>IFERROR(__xludf.DUMMYFUNCTION("""COMPUTED_VALUE"""),"Keeping mask regularly and maintenance social distance")</f>
        <v>Keeping mask regularly and maintenance social distance</v>
      </c>
      <c r="AF15" s="1" t="str">
        <f>IFERROR(__xludf.DUMMYFUNCTION("""COMPUTED_VALUE"""),"Mild: Family members ocassionally short-tempered with one another;no physical violence.")</f>
        <v>Mild: Family members ocassionally short-tempered with one another;no physical violence.</v>
      </c>
      <c r="AG15" s="1" t="str">
        <f>IFERROR(__xludf.DUMMYFUNCTION("""COMPUTED_VALUE"""),"None")</f>
        <v>None</v>
      </c>
      <c r="AH15" s="1" t="str">
        <f>IFERROR(__xludf.DUMMYFUNCTION("""COMPUTED_VALUE"""),"Second Dose")</f>
        <v>Second Dose</v>
      </c>
      <c r="AI15" s="1" t="str">
        <f>IFERROR(__xludf.DUMMYFUNCTION("""COMPUTED_VALUE"""),"No")</f>
        <v>No</v>
      </c>
    </row>
    <row r="16">
      <c r="A16" s="2">
        <f>IFERROR(__xludf.DUMMYFUNCTION("""COMPUTED_VALUE"""),44580.50988842592)</f>
        <v>44580.50989</v>
      </c>
      <c r="B16" s="1" t="str">
        <f>IFERROR(__xludf.DUMMYFUNCTION("""COMPUTED_VALUE"""),"annug802@gmail.com")</f>
        <v>annug802@gmail.com</v>
      </c>
      <c r="C16" s="1" t="str">
        <f>IFERROR(__xludf.DUMMYFUNCTION("""COMPUTED_VALUE"""),"Annu Gupta")</f>
        <v>Annu Gupta</v>
      </c>
      <c r="D16" s="1" t="str">
        <f>IFERROR(__xludf.DUMMYFUNCTION("""COMPUTED_VALUE"""),"B.A. (Hons) History")</f>
        <v>B.A. (Hons) History</v>
      </c>
      <c r="E16" s="1" t="str">
        <f>IFERROR(__xludf.DUMMYFUNCTION("""COMPUTED_VALUE"""),"21/0763")</f>
        <v>21/0763</v>
      </c>
      <c r="F16" s="3">
        <f>IFERROR(__xludf.DUMMYFUNCTION("""COMPUTED_VALUE"""),9.910690135E9)</f>
        <v>9910690135</v>
      </c>
      <c r="G16" s="1" t="str">
        <f>IFERROR(__xludf.DUMMYFUNCTION("""COMPUTED_VALUE"""),"Delhi")</f>
        <v>Delhi</v>
      </c>
      <c r="H16" s="1" t="str">
        <f>IFERROR(__xludf.DUMMYFUNCTION("""COMPUTED_VALUE"""),"Girls Government senior secondary school, Nathupura")</f>
        <v>Girls Government senior secondary school, Nathupura</v>
      </c>
      <c r="I16" s="1" t="str">
        <f>IFERROR(__xludf.DUMMYFUNCTION("""COMPUTED_VALUE"""),"No")</f>
        <v>No</v>
      </c>
      <c r="J16" s="1" t="str">
        <f>IFERROR(__xludf.DUMMYFUNCTION("""COMPUTED_VALUE"""),"Amrita Singh")</f>
        <v>Amrita Singh</v>
      </c>
      <c r="K16" s="1" t="str">
        <f>IFERROR(__xludf.DUMMYFUNCTION("""COMPUTED_VALUE"""),"5-6 hours")</f>
        <v>5-6 hours</v>
      </c>
      <c r="L16" s="1" t="str">
        <f>IFERROR(__xludf.DUMMYFUNCTION("""COMPUTED_VALUE"""),"Time saved in travelling")</f>
        <v>Time saved in travelling</v>
      </c>
      <c r="M16" s="1" t="str">
        <f>IFERROR(__xludf.DUMMYFUNCTION("""COMPUTED_VALUE"""),"Lack of physical interaction and personal touch ‘")</f>
        <v>Lack of physical interaction and personal touch ‘</v>
      </c>
      <c r="N16" s="1">
        <f>IFERROR(__xludf.DUMMYFUNCTION("""COMPUTED_VALUE"""),8.0)</f>
        <v>8</v>
      </c>
      <c r="O16" s="1" t="str">
        <f>IFERROR(__xludf.DUMMYFUNCTION("""COMPUTED_VALUE"""),"Offline")</f>
        <v>Offline</v>
      </c>
      <c r="P16" s="1" t="str">
        <f>IFERROR(__xludf.DUMMYFUNCTION("""COMPUTED_VALUE"""),"Compulsion due to pandemic")</f>
        <v>Compulsion due to pandemic</v>
      </c>
      <c r="Q16" s="1" t="str">
        <f>IFERROR(__xludf.DUMMYFUNCTION("""COMPUTED_VALUE"""),"Yes")</f>
        <v>Yes</v>
      </c>
      <c r="R16" s="1" t="str">
        <f>IFERROR(__xludf.DUMMYFUNCTION("""COMPUTED_VALUE"""),"Yes")</f>
        <v>Yes</v>
      </c>
      <c r="S16" s="1" t="str">
        <f>IFERROR(__xludf.DUMMYFUNCTION("""COMPUTED_VALUE"""),"Yes")</f>
        <v>Yes</v>
      </c>
      <c r="T16" s="1" t="str">
        <f>IFERROR(__xludf.DUMMYFUNCTION("""COMPUTED_VALUE"""),"No")</f>
        <v>No</v>
      </c>
      <c r="U16" s="1" t="str">
        <f>IFERROR(__xludf.DUMMYFUNCTION("""COMPUTED_VALUE"""),"Yes")</f>
        <v>Yes</v>
      </c>
      <c r="V16" s="1" t="str">
        <f>IFERROR(__xludf.DUMMYFUNCTION("""COMPUTED_VALUE"""),"Offline")</f>
        <v>Offline</v>
      </c>
      <c r="W16" s="1" t="str">
        <f>IFERROR(__xludf.DUMMYFUNCTION("""COMPUTED_VALUE"""),"No")</f>
        <v>No</v>
      </c>
      <c r="X16" s="1" t="str">
        <f>IFERROR(__xludf.DUMMYFUNCTION("""COMPUTED_VALUE"""),"Yes")</f>
        <v>Yes</v>
      </c>
      <c r="Y16" s="1" t="str">
        <f>IFERROR(__xludf.DUMMYFUNCTION("""COMPUTED_VALUE"""),"Yes")</f>
        <v>Yes</v>
      </c>
      <c r="Z16" s="1" t="str">
        <f>IFERROR(__xludf.DUMMYFUNCTION("""COMPUTED_VALUE"""),"Yes")</f>
        <v>Yes</v>
      </c>
      <c r="AA16" s="1" t="str">
        <f>IFERROR(__xludf.DUMMYFUNCTION("""COMPUTED_VALUE"""),"Yes")</f>
        <v>Yes</v>
      </c>
      <c r="AB16" s="1" t="str">
        <f>IFERROR(__xludf.DUMMYFUNCTION("""COMPUTED_VALUE"""),"No")</f>
        <v>No</v>
      </c>
      <c r="AC16" s="1" t="str">
        <f>IFERROR(__xludf.DUMMYFUNCTION("""COMPUTED_VALUE"""),"No")</f>
        <v>No</v>
      </c>
      <c r="AD1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6" s="1" t="str">
        <f>IFERROR(__xludf.DUMMYFUNCTION("""COMPUTED_VALUE"""),"Doing exercise, sometimes listening to music")</f>
        <v>Doing exercise, sometimes listening to music</v>
      </c>
      <c r="AF16" s="1" t="str">
        <f>IFERROR(__xludf.DUMMYFUNCTION("""COMPUTED_VALUE"""),"None")</f>
        <v>None</v>
      </c>
      <c r="AG16" s="1" t="str">
        <f>IFERROR(__xludf.DUMMYFUNCTION("""COMPUTED_VALUE"""),"Mild: Symptoms effectively managed at home")</f>
        <v>Mild: Symptoms effectively managed at home</v>
      </c>
      <c r="AH16" s="1" t="str">
        <f>IFERROR(__xludf.DUMMYFUNCTION("""COMPUTED_VALUE"""),"Second Dose")</f>
        <v>Second Dose</v>
      </c>
      <c r="AI16" s="1" t="str">
        <f>IFERROR(__xludf.DUMMYFUNCTION("""COMPUTED_VALUE"""),"Yes")</f>
        <v>Yes</v>
      </c>
    </row>
    <row r="17">
      <c r="A17" s="2">
        <f>IFERROR(__xludf.DUMMYFUNCTION("""COMPUTED_VALUE"""),44580.509955636575)</f>
        <v>44580.50996</v>
      </c>
      <c r="B17" s="1" t="str">
        <f>IFERROR(__xludf.DUMMYFUNCTION("""COMPUTED_VALUE"""),"snehasaarsar1423@gmail.com")</f>
        <v>snehasaarsar1423@gmail.com</v>
      </c>
      <c r="C17" s="1" t="str">
        <f>IFERROR(__xludf.DUMMYFUNCTION("""COMPUTED_VALUE"""),"Sneha")</f>
        <v>Sneha</v>
      </c>
      <c r="D17" s="1" t="str">
        <f>IFERROR(__xludf.DUMMYFUNCTION("""COMPUTED_VALUE"""),"B.A. (Hons) History")</f>
        <v>B.A. (Hons) History</v>
      </c>
      <c r="E17" s="1" t="str">
        <f>IFERROR(__xludf.DUMMYFUNCTION("""COMPUTED_VALUE"""),"21/0747")</f>
        <v>21/0747</v>
      </c>
      <c r="F17" s="3">
        <f>IFERROR(__xludf.DUMMYFUNCTION("""COMPUTED_VALUE"""),9.654431831E9)</f>
        <v>9654431831</v>
      </c>
      <c r="G17" s="1" t="str">
        <f>IFERROR(__xludf.DUMMYFUNCTION("""COMPUTED_VALUE"""),"Delhi")</f>
        <v>Delhi</v>
      </c>
      <c r="H17" s="1" t="str">
        <f>IFERROR(__xludf.DUMMYFUNCTION("""COMPUTED_VALUE"""),"S.K.V No.2 ")</f>
        <v>S.K.V No.2 </v>
      </c>
      <c r="I17" s="1" t="str">
        <f>IFERROR(__xludf.DUMMYFUNCTION("""COMPUTED_VALUE"""),"Yes")</f>
        <v>Yes</v>
      </c>
      <c r="J17" s="1" t="str">
        <f>IFERROR(__xludf.DUMMYFUNCTION("""COMPUTED_VALUE"""),"Dr. Kirti Anamika")</f>
        <v>Dr. Kirti Anamika</v>
      </c>
      <c r="K17" s="1" t="str">
        <f>IFERROR(__xludf.DUMMYFUNCTION("""COMPUTED_VALUE"""),"4-5 hours")</f>
        <v>4-5 hours</v>
      </c>
      <c r="L17" s="1" t="str">
        <f>IFERROR(__xludf.DUMMYFUNCTION("""COMPUTED_VALUE"""),"Convenience to outstation students")</f>
        <v>Convenience to outstation students</v>
      </c>
      <c r="M17"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17" s="1">
        <f>IFERROR(__xludf.DUMMYFUNCTION("""COMPUTED_VALUE"""),5.0)</f>
        <v>5</v>
      </c>
      <c r="O17" s="1" t="str">
        <f>IFERROR(__xludf.DUMMYFUNCTION("""COMPUTED_VALUE"""),"Offline")</f>
        <v>Offline</v>
      </c>
      <c r="P17" s="1" t="str">
        <f>IFERROR(__xludf.DUMMYFUNCTION("""COMPUTED_VALUE"""),"Not Satisfactory")</f>
        <v>Not Satisfactory</v>
      </c>
      <c r="Q17" s="1" t="str">
        <f>IFERROR(__xludf.DUMMYFUNCTION("""COMPUTED_VALUE"""),"No")</f>
        <v>No</v>
      </c>
      <c r="R17" s="1" t="str">
        <f>IFERROR(__xludf.DUMMYFUNCTION("""COMPUTED_VALUE"""),"Yes")</f>
        <v>Yes</v>
      </c>
      <c r="S17" s="1" t="str">
        <f>IFERROR(__xludf.DUMMYFUNCTION("""COMPUTED_VALUE"""),"Yes")</f>
        <v>Yes</v>
      </c>
      <c r="T17" s="1" t="str">
        <f>IFERROR(__xludf.DUMMYFUNCTION("""COMPUTED_VALUE"""),"No")</f>
        <v>No</v>
      </c>
      <c r="U17" s="1" t="str">
        <f>IFERROR(__xludf.DUMMYFUNCTION("""COMPUTED_VALUE"""),"Yes")</f>
        <v>Yes</v>
      </c>
      <c r="V17" s="1" t="str">
        <f>IFERROR(__xludf.DUMMYFUNCTION("""COMPUTED_VALUE"""),"Online")</f>
        <v>Online</v>
      </c>
      <c r="W17" s="1" t="str">
        <f>IFERROR(__xludf.DUMMYFUNCTION("""COMPUTED_VALUE"""),"No")</f>
        <v>No</v>
      </c>
      <c r="X17" s="1" t="str">
        <f>IFERROR(__xludf.DUMMYFUNCTION("""COMPUTED_VALUE"""),"No")</f>
        <v>No</v>
      </c>
      <c r="Y17" s="1" t="str">
        <f>IFERROR(__xludf.DUMMYFUNCTION("""COMPUTED_VALUE"""),"Yes")</f>
        <v>Yes</v>
      </c>
      <c r="Z17" s="1" t="str">
        <f>IFERROR(__xludf.DUMMYFUNCTION("""COMPUTED_VALUE"""),"Yes")</f>
        <v>Yes</v>
      </c>
      <c r="AA17" s="1" t="str">
        <f>IFERROR(__xludf.DUMMYFUNCTION("""COMPUTED_VALUE"""),"No")</f>
        <v>No</v>
      </c>
      <c r="AB17" s="1"/>
      <c r="AC17" s="1" t="str">
        <f>IFERROR(__xludf.DUMMYFUNCTION("""COMPUTED_VALUE"""),"Yes, in academic matters")</f>
        <v>Yes, in academic matters</v>
      </c>
      <c r="AD17" s="1" t="str">
        <f>IFERROR(__xludf.DUMMYFUNCTION("""COMPUTED_VALUE"""),"None")</f>
        <v>None</v>
      </c>
      <c r="AE17" s="1"/>
      <c r="AF17" s="1" t="str">
        <f>IFERROR(__xludf.DUMMYFUNCTION("""COMPUTED_VALUE"""),"None")</f>
        <v>None</v>
      </c>
      <c r="AG17" s="1" t="str">
        <f>IFERROR(__xludf.DUMMYFUNCTION("""COMPUTED_VALUE"""),"None")</f>
        <v>None</v>
      </c>
      <c r="AH17" s="1" t="str">
        <f>IFERROR(__xludf.DUMMYFUNCTION("""COMPUTED_VALUE"""),"None")</f>
        <v>None</v>
      </c>
      <c r="AI17" s="1" t="str">
        <f>IFERROR(__xludf.DUMMYFUNCTION("""COMPUTED_VALUE"""),"Yes")</f>
        <v>Yes</v>
      </c>
    </row>
    <row r="18">
      <c r="A18" s="2">
        <f>IFERROR(__xludf.DUMMYFUNCTION("""COMPUTED_VALUE"""),44580.510072384255)</f>
        <v>44580.51007</v>
      </c>
      <c r="B18" s="1" t="str">
        <f>IFERROR(__xludf.DUMMYFUNCTION("""COMPUTED_VALUE"""),"bhushitasingha41@gmail.com")</f>
        <v>bhushitasingha41@gmail.com</v>
      </c>
      <c r="C18" s="1" t="str">
        <f>IFERROR(__xludf.DUMMYFUNCTION("""COMPUTED_VALUE"""),"Bhushita singha")</f>
        <v>Bhushita singha</v>
      </c>
      <c r="D18" s="1" t="str">
        <f>IFERROR(__xludf.DUMMYFUNCTION("""COMPUTED_VALUE"""),"B.A. (Hons) History")</f>
        <v>B.A. (Hons) History</v>
      </c>
      <c r="E18" s="1" t="str">
        <f>IFERROR(__xludf.DUMMYFUNCTION("""COMPUTED_VALUE"""),"21/0926")</f>
        <v>21/0926</v>
      </c>
      <c r="F18" s="3">
        <f>IFERROR(__xludf.DUMMYFUNCTION("""COMPUTED_VALUE"""),8.471985659E9)</f>
        <v>8471985659</v>
      </c>
      <c r="G18" s="1" t="str">
        <f>IFERROR(__xludf.DUMMYFUNCTION("""COMPUTED_VALUE"""),"Assam ( bongaigaon) ")</f>
        <v>Assam ( bongaigaon) </v>
      </c>
      <c r="H18" s="1" t="str">
        <f>IFERROR(__xludf.DUMMYFUNCTION("""COMPUTED_VALUE"""),"Kendriya vidyalaya new bongaigaon")</f>
        <v>Kendriya vidyalaya new bongaigaon</v>
      </c>
      <c r="I18" s="1" t="str">
        <f>IFERROR(__xludf.DUMMYFUNCTION("""COMPUTED_VALUE"""),"Yes")</f>
        <v>Yes</v>
      </c>
      <c r="J18" s="1" t="str">
        <f>IFERROR(__xludf.DUMMYFUNCTION("""COMPUTED_VALUE"""),"Amrita singa ")</f>
        <v>Amrita singa </v>
      </c>
      <c r="K18" s="1" t="str">
        <f>IFERROR(__xludf.DUMMYFUNCTION("""COMPUTED_VALUE"""),"More than 6 hours")</f>
        <v>More than 6 hours</v>
      </c>
      <c r="L18" s="1" t="str">
        <f>IFERROR(__xludf.DUMMYFUNCTION("""COMPUTED_VALUE"""),"Convenience to outstation students")</f>
        <v>Convenience to outstation students</v>
      </c>
      <c r="M18" s="1" t="str">
        <f>IFERROR(__xludf.DUMMYFUNCTION("""COMPUTED_VALUE"""),"Lack of physical interaction and personal touch ‘")</f>
        <v>Lack of physical interaction and personal touch ‘</v>
      </c>
      <c r="N18" s="1">
        <f>IFERROR(__xludf.DUMMYFUNCTION("""COMPUTED_VALUE"""),4.0)</f>
        <v>4</v>
      </c>
      <c r="O18" s="1" t="str">
        <f>IFERROR(__xludf.DUMMYFUNCTION("""COMPUTED_VALUE"""),"Offline")</f>
        <v>Offline</v>
      </c>
      <c r="P18" s="1" t="str">
        <f>IFERROR(__xludf.DUMMYFUNCTION("""COMPUTED_VALUE"""),"Compulsion due to pandemic")</f>
        <v>Compulsion due to pandemic</v>
      </c>
      <c r="Q18" s="1" t="str">
        <f>IFERROR(__xludf.DUMMYFUNCTION("""COMPUTED_VALUE"""),"Yes")</f>
        <v>Yes</v>
      </c>
      <c r="R18" s="1" t="str">
        <f>IFERROR(__xludf.DUMMYFUNCTION("""COMPUTED_VALUE"""),"Yes")</f>
        <v>Yes</v>
      </c>
      <c r="S18" s="1" t="str">
        <f>IFERROR(__xludf.DUMMYFUNCTION("""COMPUTED_VALUE"""),"No")</f>
        <v>No</v>
      </c>
      <c r="T18" s="1" t="str">
        <f>IFERROR(__xludf.DUMMYFUNCTION("""COMPUTED_VALUE"""),"Yes")</f>
        <v>Yes</v>
      </c>
      <c r="U18" s="1" t="str">
        <f>IFERROR(__xludf.DUMMYFUNCTION("""COMPUTED_VALUE"""),"Yes")</f>
        <v>Yes</v>
      </c>
      <c r="V18" s="1" t="str">
        <f>IFERROR(__xludf.DUMMYFUNCTION("""COMPUTED_VALUE"""),"Offline")</f>
        <v>Offline</v>
      </c>
      <c r="W18" s="1" t="str">
        <f>IFERROR(__xludf.DUMMYFUNCTION("""COMPUTED_VALUE"""),"No")</f>
        <v>No</v>
      </c>
      <c r="X18" s="1" t="str">
        <f>IFERROR(__xludf.DUMMYFUNCTION("""COMPUTED_VALUE"""),"Yes")</f>
        <v>Yes</v>
      </c>
      <c r="Y18" s="1" t="str">
        <f>IFERROR(__xludf.DUMMYFUNCTION("""COMPUTED_VALUE"""),"Yes")</f>
        <v>Yes</v>
      </c>
      <c r="Z18" s="1" t="str">
        <f>IFERROR(__xludf.DUMMYFUNCTION("""COMPUTED_VALUE"""),"Yes")</f>
        <v>Yes</v>
      </c>
      <c r="AA18" s="1" t="str">
        <f>IFERROR(__xludf.DUMMYFUNCTION("""COMPUTED_VALUE"""),"No")</f>
        <v>No</v>
      </c>
      <c r="AB18" s="1"/>
      <c r="AC18" s="1" t="str">
        <f>IFERROR(__xludf.DUMMYFUNCTION("""COMPUTED_VALUE"""),"Yes")</f>
        <v>Yes</v>
      </c>
      <c r="AD18" s="1" t="str">
        <f>IFERROR(__xludf.DUMMYFUNCTION("""COMPUTED_VALUE"""),"None")</f>
        <v>None</v>
      </c>
      <c r="AE18" s="1"/>
      <c r="AF18" s="1"/>
      <c r="AG18" s="1" t="str">
        <f>IFERROR(__xludf.DUMMYFUNCTION("""COMPUTED_VALUE"""),"None")</f>
        <v>None</v>
      </c>
      <c r="AH18" s="1" t="str">
        <f>IFERROR(__xludf.DUMMYFUNCTION("""COMPUTED_VALUE"""),"Second Dose")</f>
        <v>Second Dose</v>
      </c>
      <c r="AI18" s="1" t="str">
        <f>IFERROR(__xludf.DUMMYFUNCTION("""COMPUTED_VALUE"""),"Yes")</f>
        <v>Yes</v>
      </c>
    </row>
    <row r="19">
      <c r="A19" s="2">
        <f>IFERROR(__xludf.DUMMYFUNCTION("""COMPUTED_VALUE"""),44580.51025800926)</f>
        <v>44580.51026</v>
      </c>
      <c r="B19" s="1" t="str">
        <f>IFERROR(__xludf.DUMMYFUNCTION("""COMPUTED_VALUE"""),"anushkakhatana111@gmail.com")</f>
        <v>anushkakhatana111@gmail.com</v>
      </c>
      <c r="C19" s="1" t="str">
        <f>IFERROR(__xludf.DUMMYFUNCTION("""COMPUTED_VALUE"""),"Anushka")</f>
        <v>Anushka</v>
      </c>
      <c r="D19" s="1" t="str">
        <f>IFERROR(__xludf.DUMMYFUNCTION("""COMPUTED_VALUE"""),"B.A. (Hons) History")</f>
        <v>B.A. (Hons) History</v>
      </c>
      <c r="E19" s="1" t="str">
        <f>IFERROR(__xludf.DUMMYFUNCTION("""COMPUTED_VALUE"""),"21/0765")</f>
        <v>21/0765</v>
      </c>
      <c r="F19" s="3">
        <f>IFERROR(__xludf.DUMMYFUNCTION("""COMPUTED_VALUE"""),8.900519221E9)</f>
        <v>8900519221</v>
      </c>
      <c r="G19" s="1" t="str">
        <f>IFERROR(__xludf.DUMMYFUNCTION("""COMPUTED_VALUE"""),"Jhunjhunu( Rajasthan)")</f>
        <v>Jhunjhunu( Rajasthan)</v>
      </c>
      <c r="H19" s="1" t="str">
        <f>IFERROR(__xludf.DUMMYFUNCTION("""COMPUTED_VALUE"""),"J.N.V. Kajra")</f>
        <v>J.N.V. Kajra</v>
      </c>
      <c r="I19" s="1" t="str">
        <f>IFERROR(__xludf.DUMMYFUNCTION("""COMPUTED_VALUE"""),"Yes")</f>
        <v>Yes</v>
      </c>
      <c r="J19" s="1" t="str">
        <f>IFERROR(__xludf.DUMMYFUNCTION("""COMPUTED_VALUE"""),"Amrita Singh")</f>
        <v>Amrita Singh</v>
      </c>
      <c r="K19" s="1" t="str">
        <f>IFERROR(__xludf.DUMMYFUNCTION("""COMPUTED_VALUE"""),"4-5 hours")</f>
        <v>4-5 hours</v>
      </c>
      <c r="L19" s="1" t="str">
        <f>IFERROR(__xludf.DUMMYFUNCTION("""COMPUTED_VALUE"""),"Other")</f>
        <v>Other</v>
      </c>
      <c r="M19" s="1" t="str">
        <f>IFERROR(__xludf.DUMMYFUNCTION("""COMPUTED_VALUE"""),"Network related disruptions, Students are sometimes less involved/engaged (leave the class in between)")</f>
        <v>Network related disruptions, Students are sometimes less involved/engaged (leave the class in between)</v>
      </c>
      <c r="N19" s="1">
        <f>IFERROR(__xludf.DUMMYFUNCTION("""COMPUTED_VALUE"""),2.0)</f>
        <v>2</v>
      </c>
      <c r="O19" s="1" t="str">
        <f>IFERROR(__xludf.DUMMYFUNCTION("""COMPUTED_VALUE"""),"Offline")</f>
        <v>Offline</v>
      </c>
      <c r="P19" s="1" t="str">
        <f>IFERROR(__xludf.DUMMYFUNCTION("""COMPUTED_VALUE"""),"Compulsion due to pandemic")</f>
        <v>Compulsion due to pandemic</v>
      </c>
      <c r="Q19" s="1" t="str">
        <f>IFERROR(__xludf.DUMMYFUNCTION("""COMPUTED_VALUE"""),"Yes")</f>
        <v>Yes</v>
      </c>
      <c r="R19" s="1" t="str">
        <f>IFERROR(__xludf.DUMMYFUNCTION("""COMPUTED_VALUE"""),"Yes")</f>
        <v>Yes</v>
      </c>
      <c r="S19" s="1" t="str">
        <f>IFERROR(__xludf.DUMMYFUNCTION("""COMPUTED_VALUE"""),"Yes")</f>
        <v>Yes</v>
      </c>
      <c r="T19" s="1" t="str">
        <f>IFERROR(__xludf.DUMMYFUNCTION("""COMPUTED_VALUE"""),"Yes")</f>
        <v>Yes</v>
      </c>
      <c r="U19" s="1" t="str">
        <f>IFERROR(__xludf.DUMMYFUNCTION("""COMPUTED_VALUE"""),"Yes")</f>
        <v>Yes</v>
      </c>
      <c r="V19" s="1" t="str">
        <f>IFERROR(__xludf.DUMMYFUNCTION("""COMPUTED_VALUE"""),"Offline")</f>
        <v>Offline</v>
      </c>
      <c r="W19" s="1" t="str">
        <f>IFERROR(__xludf.DUMMYFUNCTION("""COMPUTED_VALUE"""),"No")</f>
        <v>No</v>
      </c>
      <c r="X19" s="1" t="str">
        <f>IFERROR(__xludf.DUMMYFUNCTION("""COMPUTED_VALUE"""),"Yes")</f>
        <v>Yes</v>
      </c>
      <c r="Y19" s="1" t="str">
        <f>IFERROR(__xludf.DUMMYFUNCTION("""COMPUTED_VALUE"""),"Yes")</f>
        <v>Yes</v>
      </c>
      <c r="Z19" s="1" t="str">
        <f>IFERROR(__xludf.DUMMYFUNCTION("""COMPUTED_VALUE"""),"Yes")</f>
        <v>Yes</v>
      </c>
      <c r="AA19" s="1" t="str">
        <f>IFERROR(__xludf.DUMMYFUNCTION("""COMPUTED_VALUE"""),"Yes")</f>
        <v>Yes</v>
      </c>
      <c r="AB19" s="1" t="str">
        <f>IFERROR(__xludf.DUMMYFUNCTION("""COMPUTED_VALUE"""),"No")</f>
        <v>No</v>
      </c>
      <c r="AC19" s="1" t="str">
        <f>IFERROR(__xludf.DUMMYFUNCTION("""COMPUTED_VALUE"""),"No")</f>
        <v>No</v>
      </c>
      <c r="AD19" s="1" t="str">
        <f>IFERROR(__xludf.DUMMYFUNCTION("""COMPUTED_VALUE"""),"None")</f>
        <v>None</v>
      </c>
      <c r="AE19" s="1" t="str">
        <f>IFERROR(__xludf.DUMMYFUNCTION("""COMPUTED_VALUE"""),"Spending time with family")</f>
        <v>Spending time with family</v>
      </c>
      <c r="AF19" s="1" t="str">
        <f>IFERROR(__xludf.DUMMYFUNCTION("""COMPUTED_VALUE"""),"None")</f>
        <v>None</v>
      </c>
      <c r="AG19" s="1" t="str">
        <f>IFERROR(__xludf.DUMMYFUNCTION("""COMPUTED_VALUE"""),"None")</f>
        <v>None</v>
      </c>
      <c r="AH19" s="1" t="str">
        <f>IFERROR(__xludf.DUMMYFUNCTION("""COMPUTED_VALUE"""),"Second Dose")</f>
        <v>Second Dose</v>
      </c>
      <c r="AI19" s="1" t="str">
        <f>IFERROR(__xludf.DUMMYFUNCTION("""COMPUTED_VALUE"""),"Yes")</f>
        <v>Yes</v>
      </c>
    </row>
    <row r="20">
      <c r="A20" s="2">
        <f>IFERROR(__xludf.DUMMYFUNCTION("""COMPUTED_VALUE"""),44580.51109630787)</f>
        <v>44580.5111</v>
      </c>
      <c r="B20" s="1" t="str">
        <f>IFERROR(__xludf.DUMMYFUNCTION("""COMPUTED_VALUE"""),"shwetamis27@gmail.com")</f>
        <v>shwetamis27@gmail.com</v>
      </c>
      <c r="C20" s="1" t="str">
        <f>IFERROR(__xludf.DUMMYFUNCTION("""COMPUTED_VALUE"""),"Shweta Mishra")</f>
        <v>Shweta Mishra</v>
      </c>
      <c r="D20" s="1" t="str">
        <f>IFERROR(__xludf.DUMMYFUNCTION("""COMPUTED_VALUE"""),"B.A. (Hons) History")</f>
        <v>B.A. (Hons) History</v>
      </c>
      <c r="E20" s="1" t="str">
        <f>IFERROR(__xludf.DUMMYFUNCTION("""COMPUTED_VALUE"""),"21/0736")</f>
        <v>21/0736</v>
      </c>
      <c r="F20" s="3">
        <f>IFERROR(__xludf.DUMMYFUNCTION("""COMPUTED_VALUE"""),9.109402644E9)</f>
        <v>9109402644</v>
      </c>
      <c r="G20" s="1" t="str">
        <f>IFERROR(__xludf.DUMMYFUNCTION("""COMPUTED_VALUE"""),"Gwalior, Madhyapradesh")</f>
        <v>Gwalior, Madhyapradesh</v>
      </c>
      <c r="H20" s="1" t="str">
        <f>IFERROR(__xludf.DUMMYFUNCTION("""COMPUTED_VALUE"""),"Miss Hill higher secondary school ")</f>
        <v>Miss Hill higher secondary school </v>
      </c>
      <c r="I20" s="1" t="str">
        <f>IFERROR(__xludf.DUMMYFUNCTION("""COMPUTED_VALUE"""),"Yes")</f>
        <v>Yes</v>
      </c>
      <c r="J20" s="1" t="str">
        <f>IFERROR(__xludf.DUMMYFUNCTION("""COMPUTED_VALUE"""),"Dr. Sonu Kumar Gupta")</f>
        <v>Dr. Sonu Kumar Gupta</v>
      </c>
      <c r="K20" s="1" t="str">
        <f>IFERROR(__xludf.DUMMYFUNCTION("""COMPUTED_VALUE"""),"5-6 hours")</f>
        <v>5-6 hours</v>
      </c>
      <c r="L20" s="1" t="str">
        <f>IFERROR(__xludf.DUMMYFUNCTION("""COMPUTED_VALUE"""),"Convenience to outstation students")</f>
        <v>Convenience to outstation students</v>
      </c>
      <c r="M20" s="1" t="str">
        <f>IFERROR(__xludf.DUMMYFUNCTION("""COMPUTED_VALUE"""),"Online classes are hectic and confusing ")</f>
        <v>Online classes are hectic and confusing </v>
      </c>
      <c r="N20" s="1">
        <f>IFERROR(__xludf.DUMMYFUNCTION("""COMPUTED_VALUE"""),4.0)</f>
        <v>4</v>
      </c>
      <c r="O20" s="1" t="str">
        <f>IFERROR(__xludf.DUMMYFUNCTION("""COMPUTED_VALUE"""),"Offline")</f>
        <v>Offline</v>
      </c>
      <c r="P20" s="1" t="str">
        <f>IFERROR(__xludf.DUMMYFUNCTION("""COMPUTED_VALUE"""),"Not Satisfactory")</f>
        <v>Not Satisfactory</v>
      </c>
      <c r="Q20" s="1" t="str">
        <f>IFERROR(__xludf.DUMMYFUNCTION("""COMPUTED_VALUE"""),"Yes")</f>
        <v>Yes</v>
      </c>
      <c r="R20" s="1" t="str">
        <f>IFERROR(__xludf.DUMMYFUNCTION("""COMPUTED_VALUE"""),"Yes")</f>
        <v>Yes</v>
      </c>
      <c r="S20" s="1" t="str">
        <f>IFERROR(__xludf.DUMMYFUNCTION("""COMPUTED_VALUE"""),"Yes")</f>
        <v>Yes</v>
      </c>
      <c r="T20" s="1" t="str">
        <f>IFERROR(__xludf.DUMMYFUNCTION("""COMPUTED_VALUE"""),"No")</f>
        <v>No</v>
      </c>
      <c r="U20" s="1" t="str">
        <f>IFERROR(__xludf.DUMMYFUNCTION("""COMPUTED_VALUE"""),"Yes")</f>
        <v>Yes</v>
      </c>
      <c r="V20" s="1" t="str">
        <f>IFERROR(__xludf.DUMMYFUNCTION("""COMPUTED_VALUE"""),"Offline")</f>
        <v>Offline</v>
      </c>
      <c r="W20" s="1" t="str">
        <f>IFERROR(__xludf.DUMMYFUNCTION("""COMPUTED_VALUE"""),"No")</f>
        <v>No</v>
      </c>
      <c r="X20" s="1" t="str">
        <f>IFERROR(__xludf.DUMMYFUNCTION("""COMPUTED_VALUE"""),"Yes")</f>
        <v>Yes</v>
      </c>
      <c r="Y20" s="1" t="str">
        <f>IFERROR(__xludf.DUMMYFUNCTION("""COMPUTED_VALUE"""),"Yes")</f>
        <v>Yes</v>
      </c>
      <c r="Z20" s="1" t="str">
        <f>IFERROR(__xludf.DUMMYFUNCTION("""COMPUTED_VALUE"""),"Yes")</f>
        <v>Yes</v>
      </c>
      <c r="AA20" s="1" t="str">
        <f>IFERROR(__xludf.DUMMYFUNCTION("""COMPUTED_VALUE"""),"No")</f>
        <v>No</v>
      </c>
      <c r="AB20" s="1" t="str">
        <f>IFERROR(__xludf.DUMMYFUNCTION("""COMPUTED_VALUE"""),"No, as of now.")</f>
        <v>No, as of now.</v>
      </c>
      <c r="AC20" s="1" t="str">
        <f>IFERROR(__xludf.DUMMYFUNCTION("""COMPUTED_VALUE"""),"Yes.")</f>
        <v>Yes.</v>
      </c>
      <c r="AD2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0" s="1" t="str">
        <f>IFERROR(__xludf.DUMMYFUNCTION("""COMPUTED_VALUE"""),"Talk with family members about it ")</f>
        <v>Talk with family members about it </v>
      </c>
      <c r="AF20" s="1" t="str">
        <f>IFERROR(__xludf.DUMMYFUNCTION("""COMPUTED_VALUE"""),"None")</f>
        <v>None</v>
      </c>
      <c r="AG20" s="1" t="str">
        <f>IFERROR(__xludf.DUMMYFUNCTION("""COMPUTED_VALUE"""),"Mild: Symptoms effectively managed at home")</f>
        <v>Mild: Symptoms effectively managed at home</v>
      </c>
      <c r="AH20" s="1" t="str">
        <f>IFERROR(__xludf.DUMMYFUNCTION("""COMPUTED_VALUE"""),"First Dose")</f>
        <v>First Dose</v>
      </c>
      <c r="AI20" s="1" t="str">
        <f>IFERROR(__xludf.DUMMYFUNCTION("""COMPUTED_VALUE"""),"Yes")</f>
        <v>Yes</v>
      </c>
    </row>
    <row r="21">
      <c r="A21" s="2">
        <f>IFERROR(__xludf.DUMMYFUNCTION("""COMPUTED_VALUE"""),44580.51183855324)</f>
        <v>44580.51184</v>
      </c>
      <c r="B21" s="1" t="str">
        <f>IFERROR(__xludf.DUMMYFUNCTION("""COMPUTED_VALUE"""),"sandhyachaudhary9354@gmail.com")</f>
        <v>sandhyachaudhary9354@gmail.com</v>
      </c>
      <c r="C21" s="1" t="str">
        <f>IFERROR(__xludf.DUMMYFUNCTION("""COMPUTED_VALUE"""),"Sandhya")</f>
        <v>Sandhya</v>
      </c>
      <c r="D21" s="1" t="str">
        <f>IFERROR(__xludf.DUMMYFUNCTION("""COMPUTED_VALUE"""),"B.A. (Hons) History")</f>
        <v>B.A. (Hons) History</v>
      </c>
      <c r="E21" s="1" t="str">
        <f>IFERROR(__xludf.DUMMYFUNCTION("""COMPUTED_VALUE"""),"21/0463")</f>
        <v>21/0463</v>
      </c>
      <c r="F21" s="3">
        <f>IFERROR(__xludf.DUMMYFUNCTION("""COMPUTED_VALUE"""),9.354177752E9)</f>
        <v>9354177752</v>
      </c>
      <c r="G21" s="1" t="str">
        <f>IFERROR(__xludf.DUMMYFUNCTION("""COMPUTED_VALUE"""),"Delhi")</f>
        <v>Delhi</v>
      </c>
      <c r="H21" s="1" t="str">
        <f>IFERROR(__xludf.DUMMYFUNCTION("""COMPUTED_VALUE"""),"GSKVSP road nangloi Delhi")</f>
        <v>GSKVSP road nangloi Delhi</v>
      </c>
      <c r="I21" s="1" t="str">
        <f>IFERROR(__xludf.DUMMYFUNCTION("""COMPUTED_VALUE"""),"No")</f>
        <v>No</v>
      </c>
      <c r="J21" s="1" t="str">
        <f>IFERROR(__xludf.DUMMYFUNCTION("""COMPUTED_VALUE"""),"Dr.Sonu Kumar Gupta")</f>
        <v>Dr.Sonu Kumar Gupta</v>
      </c>
      <c r="K21" s="1" t="str">
        <f>IFERROR(__xludf.DUMMYFUNCTION("""COMPUTED_VALUE"""),"More than 6 hours")</f>
        <v>More than 6 hours</v>
      </c>
      <c r="L21" s="1" t="str">
        <f>IFERROR(__xludf.DUMMYFUNCTION("""COMPUTED_VALUE"""),"Time saved in travelling, Easy access to online study material, Other")</f>
        <v>Time saved in travelling, Easy access to online study material, Other</v>
      </c>
      <c r="M21"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21" s="1">
        <f>IFERROR(__xludf.DUMMYFUNCTION("""COMPUTED_VALUE"""),5.0)</f>
        <v>5</v>
      </c>
      <c r="O21" s="1" t="str">
        <f>IFERROR(__xludf.DUMMYFUNCTION("""COMPUTED_VALUE"""),"Offline")</f>
        <v>Offline</v>
      </c>
      <c r="P21" s="1" t="str">
        <f>IFERROR(__xludf.DUMMYFUNCTION("""COMPUTED_VALUE"""),"Compulsion due to pandemic")</f>
        <v>Compulsion due to pandemic</v>
      </c>
      <c r="Q21" s="1" t="str">
        <f>IFERROR(__xludf.DUMMYFUNCTION("""COMPUTED_VALUE"""),"Yes")</f>
        <v>Yes</v>
      </c>
      <c r="R21" s="1" t="str">
        <f>IFERROR(__xludf.DUMMYFUNCTION("""COMPUTED_VALUE"""),"Yes")</f>
        <v>Yes</v>
      </c>
      <c r="S21" s="1" t="str">
        <f>IFERROR(__xludf.DUMMYFUNCTION("""COMPUTED_VALUE"""),"Yes")</f>
        <v>Yes</v>
      </c>
      <c r="T21" s="1" t="str">
        <f>IFERROR(__xludf.DUMMYFUNCTION("""COMPUTED_VALUE"""),"Yes")</f>
        <v>Yes</v>
      </c>
      <c r="U21" s="1" t="str">
        <f>IFERROR(__xludf.DUMMYFUNCTION("""COMPUTED_VALUE"""),"Yes")</f>
        <v>Yes</v>
      </c>
      <c r="V21" s="1" t="str">
        <f>IFERROR(__xludf.DUMMYFUNCTION("""COMPUTED_VALUE"""),"Offline")</f>
        <v>Offline</v>
      </c>
      <c r="W21" s="1" t="str">
        <f>IFERROR(__xludf.DUMMYFUNCTION("""COMPUTED_VALUE"""),"No")</f>
        <v>No</v>
      </c>
      <c r="X21" s="1" t="str">
        <f>IFERROR(__xludf.DUMMYFUNCTION("""COMPUTED_VALUE"""),"Yes")</f>
        <v>Yes</v>
      </c>
      <c r="Y21" s="1" t="str">
        <f>IFERROR(__xludf.DUMMYFUNCTION("""COMPUTED_VALUE"""),"Yes")</f>
        <v>Yes</v>
      </c>
      <c r="Z21" s="1" t="str">
        <f>IFERROR(__xludf.DUMMYFUNCTION("""COMPUTED_VALUE"""),"Yes")</f>
        <v>Yes</v>
      </c>
      <c r="AA21" s="1" t="str">
        <f>IFERROR(__xludf.DUMMYFUNCTION("""COMPUTED_VALUE"""),"Yes")</f>
        <v>Yes</v>
      </c>
      <c r="AB21" s="1" t="str">
        <f>IFERROR(__xludf.DUMMYFUNCTION("""COMPUTED_VALUE"""),"No")</f>
        <v>No</v>
      </c>
      <c r="AC21" s="1" t="str">
        <f>IFERROR(__xludf.DUMMYFUNCTION("""COMPUTED_VALUE"""),"No")</f>
        <v>No</v>
      </c>
      <c r="AD2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1" s="1" t="str">
        <f>IFERROR(__xludf.DUMMYFUNCTION("""COMPUTED_VALUE"""),"Yes")</f>
        <v>Yes</v>
      </c>
      <c r="AF21" s="1" t="str">
        <f>IFERROR(__xludf.DUMMYFUNCTION("""COMPUTED_VALUE"""),"None")</f>
        <v>None</v>
      </c>
      <c r="AG21" s="1" t="str">
        <f>IFERROR(__xludf.DUMMYFUNCTION("""COMPUTED_VALUE"""),"Mild: Symptoms effectively managed at home")</f>
        <v>Mild: Symptoms effectively managed at home</v>
      </c>
      <c r="AH21" s="1" t="str">
        <f>IFERROR(__xludf.DUMMYFUNCTION("""COMPUTED_VALUE"""),"None")</f>
        <v>None</v>
      </c>
      <c r="AI21" s="1" t="str">
        <f>IFERROR(__xludf.DUMMYFUNCTION("""COMPUTED_VALUE"""),"Yes")</f>
        <v>Yes</v>
      </c>
    </row>
    <row r="22">
      <c r="A22" s="2">
        <f>IFERROR(__xludf.DUMMYFUNCTION("""COMPUTED_VALUE"""),44580.51211123842)</f>
        <v>44580.51211</v>
      </c>
      <c r="B22" s="1" t="str">
        <f>IFERROR(__xludf.DUMMYFUNCTION("""COMPUTED_VALUE"""),"yourana07@gmail.com")</f>
        <v>yourana07@gmail.com</v>
      </c>
      <c r="C22" s="1" t="str">
        <f>IFERROR(__xludf.DUMMYFUNCTION("""COMPUTED_VALUE"""),"Ana Sajid")</f>
        <v>Ana Sajid</v>
      </c>
      <c r="D22" s="1" t="str">
        <f>IFERROR(__xludf.DUMMYFUNCTION("""COMPUTED_VALUE"""),"B.A. (Hons) History")</f>
        <v>B.A. (Hons) History</v>
      </c>
      <c r="E22" s="1" t="str">
        <f>IFERROR(__xludf.DUMMYFUNCTION("""COMPUTED_VALUE"""),"21/0731")</f>
        <v>21/0731</v>
      </c>
      <c r="F22" s="3">
        <f>IFERROR(__xludf.DUMMYFUNCTION("""COMPUTED_VALUE"""),8.285410786E9)</f>
        <v>8285410786</v>
      </c>
      <c r="G22" s="1" t="str">
        <f>IFERROR(__xludf.DUMMYFUNCTION("""COMPUTED_VALUE"""),"New Delhi")</f>
        <v>New Delhi</v>
      </c>
      <c r="H22" s="1" t="str">
        <f>IFERROR(__xludf.DUMMYFUNCTION("""COMPUTED_VALUE"""),"Kendriya Vidyalaya Gole Market New Delhi-110001")</f>
        <v>Kendriya Vidyalaya Gole Market New Delhi-110001</v>
      </c>
      <c r="I22" s="1" t="str">
        <f>IFERROR(__xludf.DUMMYFUNCTION("""COMPUTED_VALUE"""),"Yes")</f>
        <v>Yes</v>
      </c>
      <c r="J22" s="1" t="str">
        <f>IFERROR(__xludf.DUMMYFUNCTION("""COMPUTED_VALUE"""),"Dr. Sonu Kumar Gupta")</f>
        <v>Dr. Sonu Kumar Gupta</v>
      </c>
      <c r="K22" s="1" t="str">
        <f>IFERROR(__xludf.DUMMYFUNCTION("""COMPUTED_VALUE"""),"4-5 hours")</f>
        <v>4-5 hours</v>
      </c>
      <c r="L22" s="1" t="str">
        <f>IFERROR(__xludf.DUMMYFUNCTION("""COMPUTED_VALUE"""),"Time saved in travelling")</f>
        <v>Time saved in travelling</v>
      </c>
      <c r="M22" s="1" t="str">
        <f>IFERROR(__xludf.DUMMYFUNCTION("""COMPUTED_VALUE"""),"Students are sometimes less involved/engaged (leave the class in between)")</f>
        <v>Students are sometimes less involved/engaged (leave the class in between)</v>
      </c>
      <c r="N22" s="1">
        <f>IFERROR(__xludf.DUMMYFUNCTION("""COMPUTED_VALUE"""),7.0)</f>
        <v>7</v>
      </c>
      <c r="O22" s="1" t="str">
        <f>IFERROR(__xludf.DUMMYFUNCTION("""COMPUTED_VALUE"""),"Blended Learning (both)")</f>
        <v>Blended Learning (both)</v>
      </c>
      <c r="P22" s="1" t="str">
        <f>IFERROR(__xludf.DUMMYFUNCTION("""COMPUTED_VALUE"""),"Satisfactory")</f>
        <v>Satisfactory</v>
      </c>
      <c r="Q22" s="1" t="str">
        <f>IFERROR(__xludf.DUMMYFUNCTION("""COMPUTED_VALUE"""),"Yes")</f>
        <v>Yes</v>
      </c>
      <c r="R22" s="1" t="str">
        <f>IFERROR(__xludf.DUMMYFUNCTION("""COMPUTED_VALUE"""),"Yes")</f>
        <v>Yes</v>
      </c>
      <c r="S22" s="1" t="str">
        <f>IFERROR(__xludf.DUMMYFUNCTION("""COMPUTED_VALUE"""),"Yes")</f>
        <v>Yes</v>
      </c>
      <c r="T22" s="1" t="str">
        <f>IFERROR(__xludf.DUMMYFUNCTION("""COMPUTED_VALUE"""),"No")</f>
        <v>No</v>
      </c>
      <c r="U22" s="1" t="str">
        <f>IFERROR(__xludf.DUMMYFUNCTION("""COMPUTED_VALUE"""),"Yes")</f>
        <v>Yes</v>
      </c>
      <c r="V22" s="1" t="str">
        <f>IFERROR(__xludf.DUMMYFUNCTION("""COMPUTED_VALUE"""),"Online")</f>
        <v>Online</v>
      </c>
      <c r="W22" s="1" t="str">
        <f>IFERROR(__xludf.DUMMYFUNCTION("""COMPUTED_VALUE"""),"No")</f>
        <v>No</v>
      </c>
      <c r="X22" s="1" t="str">
        <f>IFERROR(__xludf.DUMMYFUNCTION("""COMPUTED_VALUE"""),"No")</f>
        <v>No</v>
      </c>
      <c r="Y22" s="1" t="str">
        <f>IFERROR(__xludf.DUMMYFUNCTION("""COMPUTED_VALUE"""),"Yes")</f>
        <v>Yes</v>
      </c>
      <c r="Z22" s="1" t="str">
        <f>IFERROR(__xludf.DUMMYFUNCTION("""COMPUTED_VALUE"""),"Yes")</f>
        <v>Yes</v>
      </c>
      <c r="AA22" s="1" t="str">
        <f>IFERROR(__xludf.DUMMYFUNCTION("""COMPUTED_VALUE"""),"Yes")</f>
        <v>Yes</v>
      </c>
      <c r="AB22" s="1" t="str">
        <f>IFERROR(__xludf.DUMMYFUNCTION("""COMPUTED_VALUE"""),"No")</f>
        <v>No</v>
      </c>
      <c r="AC22" s="1" t="str">
        <f>IFERROR(__xludf.DUMMYFUNCTION("""COMPUTED_VALUE"""),"No")</f>
        <v>No</v>
      </c>
      <c r="AD22" s="1" t="str">
        <f>IFERROR(__xludf.DUMMYFUNCTION("""COMPUTED_VALUE"""),"None")</f>
        <v>None</v>
      </c>
      <c r="AE22" s="1" t="str">
        <f>IFERROR(__xludf.DUMMYFUNCTION("""COMPUTED_VALUE"""),"Watching relaxing videos or engaging in Indoor hobbys.")</f>
        <v>Watching relaxing videos or engaging in Indoor hobbys.</v>
      </c>
      <c r="AF22" s="1" t="str">
        <f>IFERROR(__xludf.DUMMYFUNCTION("""COMPUTED_VALUE"""),"None")</f>
        <v>None</v>
      </c>
      <c r="AG22" s="1" t="str">
        <f>IFERROR(__xludf.DUMMYFUNCTION("""COMPUTED_VALUE"""),"None")</f>
        <v>None</v>
      </c>
      <c r="AH22" s="1" t="str">
        <f>IFERROR(__xludf.DUMMYFUNCTION("""COMPUTED_VALUE"""),"Second Dose")</f>
        <v>Second Dose</v>
      </c>
      <c r="AI22" s="1" t="str">
        <f>IFERROR(__xludf.DUMMYFUNCTION("""COMPUTED_VALUE"""),"Yes")</f>
        <v>Yes</v>
      </c>
    </row>
    <row r="23">
      <c r="A23" s="2">
        <f>IFERROR(__xludf.DUMMYFUNCTION("""COMPUTED_VALUE"""),44580.51222773149)</f>
        <v>44580.51223</v>
      </c>
      <c r="B23" s="1" t="str">
        <f>IFERROR(__xludf.DUMMYFUNCTION("""COMPUTED_VALUE"""),"ankitasingh3655@gmail.com")</f>
        <v>ankitasingh3655@gmail.com</v>
      </c>
      <c r="C23" s="1" t="str">
        <f>IFERROR(__xludf.DUMMYFUNCTION("""COMPUTED_VALUE"""),"Ankita")</f>
        <v>Ankita</v>
      </c>
      <c r="D23" s="1" t="str">
        <f>IFERROR(__xludf.DUMMYFUNCTION("""COMPUTED_VALUE"""),"B.A. (Hons) History")</f>
        <v>B.A. (Hons) History</v>
      </c>
      <c r="E23" s="1" t="str">
        <f>IFERROR(__xludf.DUMMYFUNCTION("""COMPUTED_VALUE"""),"21/0766")</f>
        <v>21/0766</v>
      </c>
      <c r="F23" s="3">
        <f>IFERROR(__xludf.DUMMYFUNCTION("""COMPUTED_VALUE"""),7.70398507E9)</f>
        <v>7703985070</v>
      </c>
      <c r="G23" s="1" t="str">
        <f>IFERROR(__xludf.DUMMYFUNCTION("""COMPUTED_VALUE"""),"Uttar pradesh")</f>
        <v>Uttar pradesh</v>
      </c>
      <c r="H23" s="1" t="str">
        <f>IFERROR(__xludf.DUMMYFUNCTION("""COMPUTED_VALUE"""),"Govt. Girls senior secondary school nand nagri delhi -93")</f>
        <v>Govt. Girls senior secondary school nand nagri delhi -93</v>
      </c>
      <c r="I23" s="1" t="str">
        <f>IFERROR(__xludf.DUMMYFUNCTION("""COMPUTED_VALUE"""),"Yes")</f>
        <v>Yes</v>
      </c>
      <c r="J23" s="1" t="str">
        <f>IFERROR(__xludf.DUMMYFUNCTION("""COMPUTED_VALUE"""),"Amrita singh")</f>
        <v>Amrita singh</v>
      </c>
      <c r="K23" s="1" t="str">
        <f>IFERROR(__xludf.DUMMYFUNCTION("""COMPUTED_VALUE"""),"5-6 hours")</f>
        <v>5-6 hours</v>
      </c>
      <c r="L23" s="1" t="str">
        <f>IFERROR(__xludf.DUMMYFUNCTION("""COMPUTED_VALUE"""),"Time saved in travelling")</f>
        <v>Time saved in travelling</v>
      </c>
      <c r="M23" s="1" t="str">
        <f>IFERROR(__xludf.DUMMYFUNCTION("""COMPUTED_VALUE"""),"Lack of physical interaction and personal touch ‘")</f>
        <v>Lack of physical interaction and personal touch ‘</v>
      </c>
      <c r="N23" s="1">
        <f>IFERROR(__xludf.DUMMYFUNCTION("""COMPUTED_VALUE"""),8.0)</f>
        <v>8</v>
      </c>
      <c r="O23" s="1" t="str">
        <f>IFERROR(__xludf.DUMMYFUNCTION("""COMPUTED_VALUE"""),"Offline")</f>
        <v>Offline</v>
      </c>
      <c r="P23" s="1" t="str">
        <f>IFERROR(__xludf.DUMMYFUNCTION("""COMPUTED_VALUE"""),"Compulsion due to pandemic")</f>
        <v>Compulsion due to pandemic</v>
      </c>
      <c r="Q23" s="1" t="str">
        <f>IFERROR(__xludf.DUMMYFUNCTION("""COMPUTED_VALUE"""),"Yes")</f>
        <v>Yes</v>
      </c>
      <c r="R23" s="1" t="str">
        <f>IFERROR(__xludf.DUMMYFUNCTION("""COMPUTED_VALUE"""),"Yes")</f>
        <v>Yes</v>
      </c>
      <c r="S23" s="1"/>
      <c r="T23" s="1" t="str">
        <f>IFERROR(__xludf.DUMMYFUNCTION("""COMPUTED_VALUE"""),"Yes")</f>
        <v>Yes</v>
      </c>
      <c r="U23" s="1" t="str">
        <f>IFERROR(__xludf.DUMMYFUNCTION("""COMPUTED_VALUE"""),"Yes")</f>
        <v>Yes</v>
      </c>
      <c r="V23" s="1" t="str">
        <f>IFERROR(__xludf.DUMMYFUNCTION("""COMPUTED_VALUE"""),"Offline")</f>
        <v>Offline</v>
      </c>
      <c r="W23" s="1" t="str">
        <f>IFERROR(__xludf.DUMMYFUNCTION("""COMPUTED_VALUE"""),"No")</f>
        <v>No</v>
      </c>
      <c r="X23" s="1" t="str">
        <f>IFERROR(__xludf.DUMMYFUNCTION("""COMPUTED_VALUE"""),"Yes")</f>
        <v>Yes</v>
      </c>
      <c r="Y23" s="1" t="str">
        <f>IFERROR(__xludf.DUMMYFUNCTION("""COMPUTED_VALUE"""),"Yes")</f>
        <v>Yes</v>
      </c>
      <c r="Z23" s="1" t="str">
        <f>IFERROR(__xludf.DUMMYFUNCTION("""COMPUTED_VALUE"""),"Yes")</f>
        <v>Yes</v>
      </c>
      <c r="AA23" s="1" t="str">
        <f>IFERROR(__xludf.DUMMYFUNCTION("""COMPUTED_VALUE"""),"Yes")</f>
        <v>Yes</v>
      </c>
      <c r="AB23" s="1" t="str">
        <f>IFERROR(__xludf.DUMMYFUNCTION("""COMPUTED_VALUE"""),"No")</f>
        <v>No</v>
      </c>
      <c r="AC23" s="1" t="str">
        <f>IFERROR(__xludf.DUMMYFUNCTION("""COMPUTED_VALUE"""),"No")</f>
        <v>No</v>
      </c>
      <c r="AD23" s="1" t="str">
        <f>IFERROR(__xludf.DUMMYFUNCTION("""COMPUTED_VALUE"""),"None")</f>
        <v>None</v>
      </c>
      <c r="AE23" s="1" t="str">
        <f>IFERROR(__xludf.DUMMYFUNCTION("""COMPUTED_VALUE"""),"Meditation, listening music &amp; spending time with family")</f>
        <v>Meditation, listening music &amp; spending time with family</v>
      </c>
      <c r="AF23" s="1" t="str">
        <f>IFERROR(__xludf.DUMMYFUNCTION("""COMPUTED_VALUE"""),"None")</f>
        <v>None</v>
      </c>
      <c r="AG23" s="1" t="str">
        <f>IFERROR(__xludf.DUMMYFUNCTION("""COMPUTED_VALUE"""),"None")</f>
        <v>None</v>
      </c>
      <c r="AH23" s="1" t="str">
        <f>IFERROR(__xludf.DUMMYFUNCTION("""COMPUTED_VALUE"""),"None")</f>
        <v>None</v>
      </c>
      <c r="AI23" s="1" t="str">
        <f>IFERROR(__xludf.DUMMYFUNCTION("""COMPUTED_VALUE"""),"Yes")</f>
        <v>Yes</v>
      </c>
    </row>
    <row r="24">
      <c r="A24" s="2">
        <f>IFERROR(__xludf.DUMMYFUNCTION("""COMPUTED_VALUE"""),44580.51286711806)</f>
        <v>44580.51287</v>
      </c>
      <c r="B24" s="1" t="str">
        <f>IFERROR(__xludf.DUMMYFUNCTION("""COMPUTED_VALUE"""),"safinanizam83@gmail.com")</f>
        <v>safinanizam83@gmail.com</v>
      </c>
      <c r="C24" s="1" t="str">
        <f>IFERROR(__xludf.DUMMYFUNCTION("""COMPUTED_VALUE"""),"Safina")</f>
        <v>Safina</v>
      </c>
      <c r="D24" s="1" t="str">
        <f>IFERROR(__xludf.DUMMYFUNCTION("""COMPUTED_VALUE"""),"B.A. (Hons) History")</f>
        <v>B.A. (Hons) History</v>
      </c>
      <c r="E24" s="1" t="str">
        <f>IFERROR(__xludf.DUMMYFUNCTION("""COMPUTED_VALUE"""),"21/0927")</f>
        <v>21/0927</v>
      </c>
      <c r="F24" s="3">
        <f>IFERROR(__xludf.DUMMYFUNCTION("""COMPUTED_VALUE"""),9.868092315E9)</f>
        <v>9868092315</v>
      </c>
      <c r="G24" s="1" t="str">
        <f>IFERROR(__xludf.DUMMYFUNCTION("""COMPUTED_VALUE"""),"Delhi")</f>
        <v>Delhi</v>
      </c>
      <c r="H24" s="1" t="str">
        <f>IFERROR(__xludf.DUMMYFUNCTION("""COMPUTED_VALUE"""),"SKVNangloi Delhi-110041")</f>
        <v>SKVNangloi Delhi-110041</v>
      </c>
      <c r="I24" s="1" t="str">
        <f>IFERROR(__xludf.DUMMYFUNCTION("""COMPUTED_VALUE"""),"Yes")</f>
        <v>Yes</v>
      </c>
      <c r="J24" s="1" t="str">
        <f>IFERROR(__xludf.DUMMYFUNCTION("""COMPUTED_VALUE"""),"Amrita")</f>
        <v>Amrita</v>
      </c>
      <c r="K24" s="1" t="str">
        <f>IFERROR(__xludf.DUMMYFUNCTION("""COMPUTED_VALUE"""),"5-6 hours")</f>
        <v>5-6 hours</v>
      </c>
      <c r="L24" s="1" t="str">
        <f>IFERROR(__xludf.DUMMYFUNCTION("""COMPUTED_VALUE"""),"Time saved in travelling")</f>
        <v>Time saved in travelling</v>
      </c>
      <c r="M24" s="1" t="str">
        <f>IFERROR(__xludf.DUMMYFUNCTION("""COMPUTED_VALUE"""),"Lack of physical interaction and personal touch ‘")</f>
        <v>Lack of physical interaction and personal touch ‘</v>
      </c>
      <c r="N24" s="1">
        <f>IFERROR(__xludf.DUMMYFUNCTION("""COMPUTED_VALUE"""),4.0)</f>
        <v>4</v>
      </c>
      <c r="O24" s="1" t="str">
        <f>IFERROR(__xludf.DUMMYFUNCTION("""COMPUTED_VALUE"""),"Offline")</f>
        <v>Offline</v>
      </c>
      <c r="P24" s="1" t="str">
        <f>IFERROR(__xludf.DUMMYFUNCTION("""COMPUTED_VALUE"""),"Not Satisfactory")</f>
        <v>Not Satisfactory</v>
      </c>
      <c r="Q24" s="1" t="str">
        <f>IFERROR(__xludf.DUMMYFUNCTION("""COMPUTED_VALUE"""),"Yes")</f>
        <v>Yes</v>
      </c>
      <c r="R24" s="1" t="str">
        <f>IFERROR(__xludf.DUMMYFUNCTION("""COMPUTED_VALUE"""),"Yes")</f>
        <v>Yes</v>
      </c>
      <c r="S24" s="1" t="str">
        <f>IFERROR(__xludf.DUMMYFUNCTION("""COMPUTED_VALUE"""),"Yes")</f>
        <v>Yes</v>
      </c>
      <c r="T24" s="1" t="str">
        <f>IFERROR(__xludf.DUMMYFUNCTION("""COMPUTED_VALUE"""),"No")</f>
        <v>No</v>
      </c>
      <c r="U24" s="1" t="str">
        <f>IFERROR(__xludf.DUMMYFUNCTION("""COMPUTED_VALUE"""),"Yes")</f>
        <v>Yes</v>
      </c>
      <c r="V24" s="1" t="str">
        <f>IFERROR(__xludf.DUMMYFUNCTION("""COMPUTED_VALUE"""),"Offline")</f>
        <v>Offline</v>
      </c>
      <c r="W24" s="1" t="str">
        <f>IFERROR(__xludf.DUMMYFUNCTION("""COMPUTED_VALUE"""),"No")</f>
        <v>No</v>
      </c>
      <c r="X24" s="1" t="str">
        <f>IFERROR(__xludf.DUMMYFUNCTION("""COMPUTED_VALUE"""),"Yes")</f>
        <v>Yes</v>
      </c>
      <c r="Y24" s="1" t="str">
        <f>IFERROR(__xludf.DUMMYFUNCTION("""COMPUTED_VALUE"""),"Yes")</f>
        <v>Yes</v>
      </c>
      <c r="Z24" s="1" t="str">
        <f>IFERROR(__xludf.DUMMYFUNCTION("""COMPUTED_VALUE"""),"Yes")</f>
        <v>Yes</v>
      </c>
      <c r="AA24" s="1" t="str">
        <f>IFERROR(__xludf.DUMMYFUNCTION("""COMPUTED_VALUE"""),"Yes")</f>
        <v>Yes</v>
      </c>
      <c r="AB24" s="1" t="str">
        <f>IFERROR(__xludf.DUMMYFUNCTION("""COMPUTED_VALUE"""),"Reopen Library")</f>
        <v>Reopen Library</v>
      </c>
      <c r="AC24" s="1" t="str">
        <f>IFERROR(__xludf.DUMMYFUNCTION("""COMPUTED_VALUE"""),"No")</f>
        <v>No</v>
      </c>
      <c r="AD24" s="1" t="str">
        <f>IFERROR(__xludf.DUMMYFUNCTION("""COMPUTED_VALUE"""),"None")</f>
        <v>None</v>
      </c>
      <c r="AE24" s="1" t="str">
        <f>IFERROR(__xludf.DUMMYFUNCTION("""COMPUTED_VALUE"""),"Nothing")</f>
        <v>Nothing</v>
      </c>
      <c r="AF24"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24" s="1" t="str">
        <f>IFERROR(__xludf.DUMMYFUNCTION("""COMPUTED_VALUE"""),"None")</f>
        <v>None</v>
      </c>
      <c r="AH24" s="1" t="str">
        <f>IFERROR(__xludf.DUMMYFUNCTION("""COMPUTED_VALUE"""),"First Dose")</f>
        <v>First Dose</v>
      </c>
      <c r="AI24" s="1" t="str">
        <f>IFERROR(__xludf.DUMMYFUNCTION("""COMPUTED_VALUE"""),"Yes")</f>
        <v>Yes</v>
      </c>
    </row>
    <row r="25">
      <c r="A25" s="2">
        <f>IFERROR(__xludf.DUMMYFUNCTION("""COMPUTED_VALUE"""),44580.512964953705)</f>
        <v>44580.51296</v>
      </c>
      <c r="B25" s="1" t="str">
        <f>IFERROR(__xludf.DUMMYFUNCTION("""COMPUTED_VALUE"""),"kamaljeetkaur03r@gmail.com")</f>
        <v>kamaljeetkaur03r@gmail.com</v>
      </c>
      <c r="C25" s="1" t="str">
        <f>IFERROR(__xludf.DUMMYFUNCTION("""COMPUTED_VALUE"""),"Kamaljeet Kaur ")</f>
        <v>Kamaljeet Kaur </v>
      </c>
      <c r="D25" s="1" t="str">
        <f>IFERROR(__xludf.DUMMYFUNCTION("""COMPUTED_VALUE"""),"B.A. (Hons) History")</f>
        <v>B.A. (Hons) History</v>
      </c>
      <c r="E25" s="1" t="str">
        <f>IFERROR(__xludf.DUMMYFUNCTION("""COMPUTED_VALUE"""),"21/0767")</f>
        <v>21/0767</v>
      </c>
      <c r="F25" s="3">
        <f>IFERROR(__xludf.DUMMYFUNCTION("""COMPUTED_VALUE"""),8.447188267E9)</f>
        <v>8447188267</v>
      </c>
      <c r="G25" s="1" t="str">
        <f>IFERROR(__xludf.DUMMYFUNCTION("""COMPUTED_VALUE"""),"New Delhi ")</f>
        <v>New Delhi </v>
      </c>
      <c r="H25" s="1" t="str">
        <f>IFERROR(__xludf.DUMMYFUNCTION("""COMPUTED_VALUE"""),"S.k.v. no. 1 chand nagar,  new Delhi 18")</f>
        <v>S.k.v. no. 1 chand nagar,  new Delhi 18</v>
      </c>
      <c r="I25" s="1" t="str">
        <f>IFERROR(__xludf.DUMMYFUNCTION("""COMPUTED_VALUE"""),"Yes")</f>
        <v>Yes</v>
      </c>
      <c r="J25" s="1" t="str">
        <f>IFERROR(__xludf.DUMMYFUNCTION("""COMPUTED_VALUE"""),"Amrita Singh ")</f>
        <v>Amrita Singh </v>
      </c>
      <c r="K25" s="1" t="str">
        <f>IFERROR(__xludf.DUMMYFUNCTION("""COMPUTED_VALUE"""),"5-6 hours")</f>
        <v>5-6 hours</v>
      </c>
      <c r="L25" s="1" t="str">
        <f>IFERROR(__xludf.DUMMYFUNCTION("""COMPUTED_VALUE"""),"Time saved in travelling, Easy access to online study material, Convenience to outstation students")</f>
        <v>Time saved in travelling, Easy access to online study material, Convenience to outstation students</v>
      </c>
      <c r="M25" s="1" t="str">
        <f>IFERROR(__xludf.DUMMYFUNCTION("""COMPUTED_VALUE"""),"Network related disruptions")</f>
        <v>Network related disruptions</v>
      </c>
      <c r="N25" s="1">
        <f>IFERROR(__xludf.DUMMYFUNCTION("""COMPUTED_VALUE"""),6.0)</f>
        <v>6</v>
      </c>
      <c r="O25" s="1" t="str">
        <f>IFERROR(__xludf.DUMMYFUNCTION("""COMPUTED_VALUE"""),"Offline")</f>
        <v>Offline</v>
      </c>
      <c r="P25" s="1" t="str">
        <f>IFERROR(__xludf.DUMMYFUNCTION("""COMPUTED_VALUE"""),"Satisfactory")</f>
        <v>Satisfactory</v>
      </c>
      <c r="Q25" s="1" t="str">
        <f>IFERROR(__xludf.DUMMYFUNCTION("""COMPUTED_VALUE"""),"Yes")</f>
        <v>Yes</v>
      </c>
      <c r="R25" s="1" t="str">
        <f>IFERROR(__xludf.DUMMYFUNCTION("""COMPUTED_VALUE"""),"Yes")</f>
        <v>Yes</v>
      </c>
      <c r="S25" s="1" t="str">
        <f>IFERROR(__xludf.DUMMYFUNCTION("""COMPUTED_VALUE"""),"Yes")</f>
        <v>Yes</v>
      </c>
      <c r="T25" s="1" t="str">
        <f>IFERROR(__xludf.DUMMYFUNCTION("""COMPUTED_VALUE"""),"Yes")</f>
        <v>Yes</v>
      </c>
      <c r="U25" s="1" t="str">
        <f>IFERROR(__xludf.DUMMYFUNCTION("""COMPUTED_VALUE"""),"Yes")</f>
        <v>Yes</v>
      </c>
      <c r="V25" s="1" t="str">
        <f>IFERROR(__xludf.DUMMYFUNCTION("""COMPUTED_VALUE"""),"Online")</f>
        <v>Online</v>
      </c>
      <c r="W25" s="1" t="str">
        <f>IFERROR(__xludf.DUMMYFUNCTION("""COMPUTED_VALUE"""),"No")</f>
        <v>No</v>
      </c>
      <c r="X25" s="1" t="str">
        <f>IFERROR(__xludf.DUMMYFUNCTION("""COMPUTED_VALUE"""),"Yes")</f>
        <v>Yes</v>
      </c>
      <c r="Y25" s="1" t="str">
        <f>IFERROR(__xludf.DUMMYFUNCTION("""COMPUTED_VALUE"""),"Yes")</f>
        <v>Yes</v>
      </c>
      <c r="Z25" s="1" t="str">
        <f>IFERROR(__xludf.DUMMYFUNCTION("""COMPUTED_VALUE"""),"Yes")</f>
        <v>Yes</v>
      </c>
      <c r="AA25" s="1" t="str">
        <f>IFERROR(__xludf.DUMMYFUNCTION("""COMPUTED_VALUE"""),"Yes")</f>
        <v>Yes</v>
      </c>
      <c r="AB25" s="1" t="str">
        <f>IFERROR(__xludf.DUMMYFUNCTION("""COMPUTED_VALUE"""),"No")</f>
        <v>No</v>
      </c>
      <c r="AC25" s="1" t="str">
        <f>IFERROR(__xludf.DUMMYFUNCTION("""COMPUTED_VALUE"""),"Yes")</f>
        <v>Yes</v>
      </c>
      <c r="AD25" s="1" t="str">
        <f>IFERROR(__xludf.DUMMYFUNCTION("""COMPUTED_VALUE"""),"None")</f>
        <v>None</v>
      </c>
      <c r="AE25" s="1" t="str">
        <f>IFERROR(__xludf.DUMMYFUNCTION("""COMPUTED_VALUE"""),"Listening music, doing  yoga ")</f>
        <v>Listening music, doing  yoga </v>
      </c>
      <c r="AF25" s="1" t="str">
        <f>IFERROR(__xludf.DUMMYFUNCTION("""COMPUTED_VALUE"""),"None")</f>
        <v>None</v>
      </c>
      <c r="AG25" s="1" t="str">
        <f>IFERROR(__xludf.DUMMYFUNCTION("""COMPUTED_VALUE"""),"None")</f>
        <v>None</v>
      </c>
      <c r="AH25" s="1" t="str">
        <f>IFERROR(__xludf.DUMMYFUNCTION("""COMPUTED_VALUE"""),"First Dose")</f>
        <v>First Dose</v>
      </c>
      <c r="AI25" s="1" t="str">
        <f>IFERROR(__xludf.DUMMYFUNCTION("""COMPUTED_VALUE"""),"Yes")</f>
        <v>Yes</v>
      </c>
    </row>
    <row r="26">
      <c r="A26" s="2">
        <f>IFERROR(__xludf.DUMMYFUNCTION("""COMPUTED_VALUE"""),44580.51309327546)</f>
        <v>44580.51309</v>
      </c>
      <c r="B26" s="1" t="str">
        <f>IFERROR(__xludf.DUMMYFUNCTION("""COMPUTED_VALUE"""),"malikdisha602@gmail.com")</f>
        <v>malikdisha602@gmail.com</v>
      </c>
      <c r="C26" s="1" t="str">
        <f>IFERROR(__xludf.DUMMYFUNCTION("""COMPUTED_VALUE"""),"Disha Choudhary")</f>
        <v>Disha Choudhary</v>
      </c>
      <c r="D26" s="1" t="str">
        <f>IFERROR(__xludf.DUMMYFUNCTION("""COMPUTED_VALUE"""),"B.A. (Hons) History")</f>
        <v>B.A. (Hons) History</v>
      </c>
      <c r="E26" s="1" t="str">
        <f>IFERROR(__xludf.DUMMYFUNCTION("""COMPUTED_VALUE"""),"21/0178")</f>
        <v>21/0178</v>
      </c>
      <c r="F26" s="3">
        <f>IFERROR(__xludf.DUMMYFUNCTION("""COMPUTED_VALUE"""),9.58876883E9)</f>
        <v>9588768830</v>
      </c>
      <c r="G26" s="1" t="str">
        <f>IFERROR(__xludf.DUMMYFUNCTION("""COMPUTED_VALUE"""),"Bahadurgarh, haryana")</f>
        <v>Bahadurgarh, haryana</v>
      </c>
      <c r="H26" s="1" t="str">
        <f>IFERROR(__xludf.DUMMYFUNCTION("""COMPUTED_VALUE"""),"P. D. M. Public School, bahadurgarh, Haryana")</f>
        <v>P. D. M. Public School, bahadurgarh, Haryana</v>
      </c>
      <c r="I26" s="1" t="str">
        <f>IFERROR(__xludf.DUMMYFUNCTION("""COMPUTED_VALUE"""),"Yes")</f>
        <v>Yes</v>
      </c>
      <c r="J26" s="1" t="str">
        <f>IFERROR(__xludf.DUMMYFUNCTION("""COMPUTED_VALUE"""),"Dr. Sonu Kumar Gupta")</f>
        <v>Dr. Sonu Kumar Gupta</v>
      </c>
      <c r="K26" s="1" t="str">
        <f>IFERROR(__xludf.DUMMYFUNCTION("""COMPUTED_VALUE"""),"5-6 hours")</f>
        <v>5-6 hours</v>
      </c>
      <c r="L26" s="1" t="str">
        <f>IFERROR(__xludf.DUMMYFUNCTION("""COMPUTED_VALUE"""),"Easy access to online study material")</f>
        <v>Easy access to online study material</v>
      </c>
      <c r="M26"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26" s="1">
        <f>IFERROR(__xludf.DUMMYFUNCTION("""COMPUTED_VALUE"""),4.0)</f>
        <v>4</v>
      </c>
      <c r="O26" s="1" t="str">
        <f>IFERROR(__xludf.DUMMYFUNCTION("""COMPUTED_VALUE"""),"Blended Learning (both)")</f>
        <v>Blended Learning (both)</v>
      </c>
      <c r="P26" s="1" t="str">
        <f>IFERROR(__xludf.DUMMYFUNCTION("""COMPUTED_VALUE"""),"Not Satisfactory")</f>
        <v>Not Satisfactory</v>
      </c>
      <c r="Q26" s="1" t="str">
        <f>IFERROR(__xludf.DUMMYFUNCTION("""COMPUTED_VALUE"""),"Yes")</f>
        <v>Yes</v>
      </c>
      <c r="R26" s="1" t="str">
        <f>IFERROR(__xludf.DUMMYFUNCTION("""COMPUTED_VALUE"""),"Yes")</f>
        <v>Yes</v>
      </c>
      <c r="S26" s="1" t="str">
        <f>IFERROR(__xludf.DUMMYFUNCTION("""COMPUTED_VALUE"""),"Yes")</f>
        <v>Yes</v>
      </c>
      <c r="T26" s="1" t="str">
        <f>IFERROR(__xludf.DUMMYFUNCTION("""COMPUTED_VALUE"""),"Yes")</f>
        <v>Yes</v>
      </c>
      <c r="U26" s="1" t="str">
        <f>IFERROR(__xludf.DUMMYFUNCTION("""COMPUTED_VALUE"""),"Yes")</f>
        <v>Yes</v>
      </c>
      <c r="V26" s="1" t="str">
        <f>IFERROR(__xludf.DUMMYFUNCTION("""COMPUTED_VALUE"""),"Offline")</f>
        <v>Offline</v>
      </c>
      <c r="W26" s="1" t="str">
        <f>IFERROR(__xludf.DUMMYFUNCTION("""COMPUTED_VALUE"""),"No")</f>
        <v>No</v>
      </c>
      <c r="X26" s="1" t="str">
        <f>IFERROR(__xludf.DUMMYFUNCTION("""COMPUTED_VALUE"""),"Yes")</f>
        <v>Yes</v>
      </c>
      <c r="Y26" s="1" t="str">
        <f>IFERROR(__xludf.DUMMYFUNCTION("""COMPUTED_VALUE"""),"Yes")</f>
        <v>Yes</v>
      </c>
      <c r="Z26" s="1" t="str">
        <f>IFERROR(__xludf.DUMMYFUNCTION("""COMPUTED_VALUE"""),"Yes")</f>
        <v>Yes</v>
      </c>
      <c r="AA26" s="1" t="str">
        <f>IFERROR(__xludf.DUMMYFUNCTION("""COMPUTED_VALUE"""),"No")</f>
        <v>No</v>
      </c>
      <c r="AB26" s="1" t="str">
        <f>IFERROR(__xludf.DUMMYFUNCTION("""COMPUTED_VALUE"""),"Time management.. And discipline")</f>
        <v>Time management.. And discipline</v>
      </c>
      <c r="AC26" s="1" t="str">
        <f>IFERROR(__xludf.DUMMYFUNCTION("""COMPUTED_VALUE"""),"Yes ")</f>
        <v>Yes </v>
      </c>
      <c r="AD26" s="1" t="str">
        <f>IFERROR(__xludf.DUMMYFUNCTION("""COMPUTED_VALUE"""),"None")</f>
        <v>None</v>
      </c>
      <c r="AE26" s="1" t="str">
        <f>IFERROR(__xludf.DUMMYFUNCTION("""COMPUTED_VALUE"""),"Meditation.")</f>
        <v>Meditation.</v>
      </c>
      <c r="AF26" s="1" t="str">
        <f>IFERROR(__xludf.DUMMYFUNCTION("""COMPUTED_VALUE"""),"Mild: Family members ocassionally short-tempered with one another;no physical violence.")</f>
        <v>Mild: Family members ocassionally short-tempered with one another;no physical violence.</v>
      </c>
      <c r="AG26" s="1" t="str">
        <f>IFERROR(__xludf.DUMMYFUNCTION("""COMPUTED_VALUE"""),"None")</f>
        <v>None</v>
      </c>
      <c r="AH26" s="1" t="str">
        <f>IFERROR(__xludf.DUMMYFUNCTION("""COMPUTED_VALUE"""),"Second Dose")</f>
        <v>Second Dose</v>
      </c>
      <c r="AI26" s="1" t="str">
        <f>IFERROR(__xludf.DUMMYFUNCTION("""COMPUTED_VALUE"""),"Yes")</f>
        <v>Yes</v>
      </c>
    </row>
    <row r="27">
      <c r="A27" s="2">
        <f>IFERROR(__xludf.DUMMYFUNCTION("""COMPUTED_VALUE"""),44580.513279374994)</f>
        <v>44580.51328</v>
      </c>
      <c r="B27" s="1" t="str">
        <f>IFERROR(__xludf.DUMMYFUNCTION("""COMPUTED_VALUE"""),"gahaloutshivani@gmail.com")</f>
        <v>gahaloutshivani@gmail.com</v>
      </c>
      <c r="C27" s="1" t="str">
        <f>IFERROR(__xludf.DUMMYFUNCTION("""COMPUTED_VALUE"""),"Shivani Gahalout")</f>
        <v>Shivani Gahalout</v>
      </c>
      <c r="D27" s="1" t="str">
        <f>IFERROR(__xludf.DUMMYFUNCTION("""COMPUTED_VALUE"""),"B.A. (Hons) History")</f>
        <v>B.A. (Hons) History</v>
      </c>
      <c r="E27" s="1" t="str">
        <f>IFERROR(__xludf.DUMMYFUNCTION("""COMPUTED_VALUE"""),"21/0458")</f>
        <v>21/0458</v>
      </c>
      <c r="F27" s="3">
        <f>IFERROR(__xludf.DUMMYFUNCTION("""COMPUTED_VALUE"""),7.53294686E9)</f>
        <v>7532946860</v>
      </c>
      <c r="G27" s="1" t="str">
        <f>IFERROR(__xludf.DUMMYFUNCTION("""COMPUTED_VALUE"""),"Delhi")</f>
        <v>Delhi</v>
      </c>
      <c r="H27" s="1" t="str">
        <f>IFERROR(__xludf.DUMMYFUNCTION("""COMPUTED_VALUE"""),"Skv magazine road Delhi-110054")</f>
        <v>Skv magazine road Delhi-110054</v>
      </c>
      <c r="I27" s="1" t="str">
        <f>IFERROR(__xludf.DUMMYFUNCTION("""COMPUTED_VALUE"""),"Yes")</f>
        <v>Yes</v>
      </c>
      <c r="J27" s="1" t="str">
        <f>IFERROR(__xludf.DUMMYFUNCTION("""COMPUTED_VALUE"""),"Dr.sonu Kumar Gupta")</f>
        <v>Dr.sonu Kumar Gupta</v>
      </c>
      <c r="K27" s="1" t="str">
        <f>IFERROR(__xludf.DUMMYFUNCTION("""COMPUTED_VALUE"""),"More than 6 hours")</f>
        <v>More than 6 hours</v>
      </c>
      <c r="L27" s="1" t="str">
        <f>IFERROR(__xludf.DUMMYFUNCTION("""COMPUTED_VALUE"""),"Easy access to online study material")</f>
        <v>Easy access to online study material</v>
      </c>
      <c r="M27" s="1" t="str">
        <f>IFERROR(__xludf.DUMMYFUNCTION("""COMPUTED_VALUE"""),"Network related disruptions, Lack of physical interaction and personal touch ‘")</f>
        <v>Network related disruptions, Lack of physical interaction and personal touch ‘</v>
      </c>
      <c r="N27" s="1">
        <f>IFERROR(__xludf.DUMMYFUNCTION("""COMPUTED_VALUE"""),4.0)</f>
        <v>4</v>
      </c>
      <c r="O27" s="1" t="str">
        <f>IFERROR(__xludf.DUMMYFUNCTION("""COMPUTED_VALUE"""),"Offline")</f>
        <v>Offline</v>
      </c>
      <c r="P27" s="1" t="str">
        <f>IFERROR(__xludf.DUMMYFUNCTION("""COMPUTED_VALUE"""),"Compulsion due to pandemic")</f>
        <v>Compulsion due to pandemic</v>
      </c>
      <c r="Q27" s="1" t="str">
        <f>IFERROR(__xludf.DUMMYFUNCTION("""COMPUTED_VALUE"""),"No")</f>
        <v>No</v>
      </c>
      <c r="R27" s="1" t="str">
        <f>IFERROR(__xludf.DUMMYFUNCTION("""COMPUTED_VALUE"""),"Yes")</f>
        <v>Yes</v>
      </c>
      <c r="S27" s="1" t="str">
        <f>IFERROR(__xludf.DUMMYFUNCTION("""COMPUTED_VALUE"""),"Yes")</f>
        <v>Yes</v>
      </c>
      <c r="T27" s="1" t="str">
        <f>IFERROR(__xludf.DUMMYFUNCTION("""COMPUTED_VALUE"""),"No")</f>
        <v>No</v>
      </c>
      <c r="U27" s="1" t="str">
        <f>IFERROR(__xludf.DUMMYFUNCTION("""COMPUTED_VALUE"""),"Yes")</f>
        <v>Yes</v>
      </c>
      <c r="V27" s="1" t="str">
        <f>IFERROR(__xludf.DUMMYFUNCTION("""COMPUTED_VALUE"""),"Offline")</f>
        <v>Offline</v>
      </c>
      <c r="W27" s="1" t="str">
        <f>IFERROR(__xludf.DUMMYFUNCTION("""COMPUTED_VALUE"""),"No")</f>
        <v>No</v>
      </c>
      <c r="X27" s="1" t="str">
        <f>IFERROR(__xludf.DUMMYFUNCTION("""COMPUTED_VALUE"""),"Yes")</f>
        <v>Yes</v>
      </c>
      <c r="Y27" s="1" t="str">
        <f>IFERROR(__xludf.DUMMYFUNCTION("""COMPUTED_VALUE"""),"Yes")</f>
        <v>Yes</v>
      </c>
      <c r="Z27" s="1" t="str">
        <f>IFERROR(__xludf.DUMMYFUNCTION("""COMPUTED_VALUE"""),"Yes")</f>
        <v>Yes</v>
      </c>
      <c r="AA27" s="1" t="str">
        <f>IFERROR(__xludf.DUMMYFUNCTION("""COMPUTED_VALUE"""),"Yes")</f>
        <v>Yes</v>
      </c>
      <c r="AB27" s="1" t="str">
        <f>IFERROR(__xludf.DUMMYFUNCTION("""COMPUTED_VALUE"""),"No")</f>
        <v>No</v>
      </c>
      <c r="AC27" s="1" t="str">
        <f>IFERROR(__xludf.DUMMYFUNCTION("""COMPUTED_VALUE"""),"Yes")</f>
        <v>Yes</v>
      </c>
      <c r="AD27"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7" s="1" t="str">
        <f>IFERROR(__xludf.DUMMYFUNCTION("""COMPUTED_VALUE"""),"Online and offline study")</f>
        <v>Online and offline study</v>
      </c>
      <c r="AF27"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27" s="1" t="str">
        <f>IFERROR(__xludf.DUMMYFUNCTION("""COMPUTED_VALUE"""),"None")</f>
        <v>None</v>
      </c>
      <c r="AH27" s="1" t="str">
        <f>IFERROR(__xludf.DUMMYFUNCTION("""COMPUTED_VALUE"""),"Second Dose")</f>
        <v>Second Dose</v>
      </c>
      <c r="AI27" s="1" t="str">
        <f>IFERROR(__xludf.DUMMYFUNCTION("""COMPUTED_VALUE"""),"Yes")</f>
        <v>Yes</v>
      </c>
    </row>
    <row r="28">
      <c r="A28" s="2">
        <f>IFERROR(__xludf.DUMMYFUNCTION("""COMPUTED_VALUE"""),44580.51601040509)</f>
        <v>44580.51601</v>
      </c>
      <c r="B28" s="1" t="str">
        <f>IFERROR(__xludf.DUMMYFUNCTION("""COMPUTED_VALUE"""),"ayushi03kumari03@gmail.com")</f>
        <v>ayushi03kumari03@gmail.com</v>
      </c>
      <c r="C28" s="1" t="str">
        <f>IFERROR(__xludf.DUMMYFUNCTION("""COMPUTED_VALUE"""),"Ayushi Kumari")</f>
        <v>Ayushi Kumari</v>
      </c>
      <c r="D28" s="1" t="str">
        <f>IFERROR(__xludf.DUMMYFUNCTION("""COMPUTED_VALUE"""),"B.A. (Hons) History")</f>
        <v>B.A. (Hons) History</v>
      </c>
      <c r="E28" s="1" t="str">
        <f>IFERROR(__xludf.DUMMYFUNCTION("""COMPUTED_VALUE"""),"21/1642")</f>
        <v>21/1642</v>
      </c>
      <c r="F28" s="3">
        <f>IFERROR(__xludf.DUMMYFUNCTION("""COMPUTED_VALUE"""),6.205879184E9)</f>
        <v>6205879184</v>
      </c>
      <c r="G28" s="1" t="str">
        <f>IFERROR(__xludf.DUMMYFUNCTION("""COMPUTED_VALUE"""),"Deoghar, Jharkhand")</f>
        <v>Deoghar, Jharkhand</v>
      </c>
      <c r="H28" s="1" t="str">
        <f>IFERROR(__xludf.DUMMYFUNCTION("""COMPUTED_VALUE"""),"Red Rose School, Deoghar")</f>
        <v>Red Rose School, Deoghar</v>
      </c>
      <c r="I28" s="1" t="str">
        <f>IFERROR(__xludf.DUMMYFUNCTION("""COMPUTED_VALUE"""),"Yes")</f>
        <v>Yes</v>
      </c>
      <c r="J28" s="1" t="str">
        <f>IFERROR(__xludf.DUMMYFUNCTION("""COMPUTED_VALUE"""),"Amrita Singh")</f>
        <v>Amrita Singh</v>
      </c>
      <c r="K28" s="1" t="str">
        <f>IFERROR(__xludf.DUMMYFUNCTION("""COMPUTED_VALUE"""),"More than 6 hours")</f>
        <v>More than 6 hours</v>
      </c>
      <c r="L28" s="1" t="str">
        <f>IFERROR(__xludf.DUMMYFUNCTION("""COMPUTED_VALUE"""),"Time saved in travelling, Easy access to online study material, Convenience to outstation students")</f>
        <v>Time saved in travelling, Easy access to online study material, Convenience to outstation students</v>
      </c>
      <c r="M28"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28" s="1">
        <f>IFERROR(__xludf.DUMMYFUNCTION("""COMPUTED_VALUE"""),7.0)</f>
        <v>7</v>
      </c>
      <c r="O28" s="1" t="str">
        <f>IFERROR(__xludf.DUMMYFUNCTION("""COMPUTED_VALUE"""),"Blended Learning (both)")</f>
        <v>Blended Learning (both)</v>
      </c>
      <c r="P28" s="1" t="str">
        <f>IFERROR(__xludf.DUMMYFUNCTION("""COMPUTED_VALUE"""),"Compulsion due to pandemic")</f>
        <v>Compulsion due to pandemic</v>
      </c>
      <c r="Q28" s="1" t="str">
        <f>IFERROR(__xludf.DUMMYFUNCTION("""COMPUTED_VALUE"""),"Yes")</f>
        <v>Yes</v>
      </c>
      <c r="R28" s="1" t="str">
        <f>IFERROR(__xludf.DUMMYFUNCTION("""COMPUTED_VALUE"""),"Yes")</f>
        <v>Yes</v>
      </c>
      <c r="S28" s="1" t="str">
        <f>IFERROR(__xludf.DUMMYFUNCTION("""COMPUTED_VALUE"""),"Yes")</f>
        <v>Yes</v>
      </c>
      <c r="T28" s="1" t="str">
        <f>IFERROR(__xludf.DUMMYFUNCTION("""COMPUTED_VALUE"""),"Yes")</f>
        <v>Yes</v>
      </c>
      <c r="U28" s="1" t="str">
        <f>IFERROR(__xludf.DUMMYFUNCTION("""COMPUTED_VALUE"""),"No")</f>
        <v>No</v>
      </c>
      <c r="V28" s="1" t="str">
        <f>IFERROR(__xludf.DUMMYFUNCTION("""COMPUTED_VALUE"""),"Online")</f>
        <v>Online</v>
      </c>
      <c r="W28" s="1" t="str">
        <f>IFERROR(__xludf.DUMMYFUNCTION("""COMPUTED_VALUE"""),"No")</f>
        <v>No</v>
      </c>
      <c r="X28" s="1" t="str">
        <f>IFERROR(__xludf.DUMMYFUNCTION("""COMPUTED_VALUE"""),"Yes")</f>
        <v>Yes</v>
      </c>
      <c r="Y28" s="1" t="str">
        <f>IFERROR(__xludf.DUMMYFUNCTION("""COMPUTED_VALUE"""),"Yes")</f>
        <v>Yes</v>
      </c>
      <c r="Z28" s="1" t="str">
        <f>IFERROR(__xludf.DUMMYFUNCTION("""COMPUTED_VALUE"""),"Yes")</f>
        <v>Yes</v>
      </c>
      <c r="AA28" s="1" t="str">
        <f>IFERROR(__xludf.DUMMYFUNCTION("""COMPUTED_VALUE"""),"Yes")</f>
        <v>Yes</v>
      </c>
      <c r="AB28" s="1" t="str">
        <f>IFERROR(__xludf.DUMMYFUNCTION("""COMPUTED_VALUE"""),"Yes, Guidence and knowledge in various aspect other than subject studies to boost our confidence.")</f>
        <v>Yes, Guidence and knowledge in various aspect other than subject studies to boost our confidence.</v>
      </c>
      <c r="AC28" s="1" t="str">
        <f>IFERROR(__xludf.DUMMYFUNCTION("""COMPUTED_VALUE"""),"Yes, At times.")</f>
        <v>Yes, At times.</v>
      </c>
      <c r="AD28"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8" s="1" t="str">
        <f>IFERROR(__xludf.DUMMYFUNCTION("""COMPUTED_VALUE"""),"Consulting with some doctors and keep in touch with family, friends and relatives.")</f>
        <v>Consulting with some doctors and keep in touch with family, friends and relatives.</v>
      </c>
      <c r="AF28" s="1" t="str">
        <f>IFERROR(__xludf.DUMMYFUNCTION("""COMPUTED_VALUE"""),"Mild: Family members ocassionally short-tempered with one another;no physical violence.")</f>
        <v>Mild: Family members ocassionally short-tempered with one another;no physical violence.</v>
      </c>
      <c r="AG28" s="1" t="str">
        <f>IFERROR(__xludf.DUMMYFUNCTION("""COMPUTED_VALUE"""),"Mild: Symptoms effectively managed at home")</f>
        <v>Mild: Symptoms effectively managed at home</v>
      </c>
      <c r="AH28" s="1" t="str">
        <f>IFERROR(__xludf.DUMMYFUNCTION("""COMPUTED_VALUE"""),"Second Dose")</f>
        <v>Second Dose</v>
      </c>
      <c r="AI28" s="1" t="str">
        <f>IFERROR(__xludf.DUMMYFUNCTION("""COMPUTED_VALUE"""),"Yes")</f>
        <v>Yes</v>
      </c>
    </row>
    <row r="29">
      <c r="A29" s="2">
        <f>IFERROR(__xludf.DUMMYFUNCTION("""COMPUTED_VALUE"""),44580.516015821755)</f>
        <v>44580.51602</v>
      </c>
      <c r="B29" s="1" t="str">
        <f>IFERROR(__xludf.DUMMYFUNCTION("""COMPUTED_VALUE"""),"henslysamuel@gmail.com")</f>
        <v>henslysamuel@gmail.com</v>
      </c>
      <c r="C29" s="1" t="str">
        <f>IFERROR(__xludf.DUMMYFUNCTION("""COMPUTED_VALUE"""),"Hensly Samuel ")</f>
        <v>Hensly Samuel </v>
      </c>
      <c r="D29" s="1" t="str">
        <f>IFERROR(__xludf.DUMMYFUNCTION("""COMPUTED_VALUE"""),"B.A. (Hons) History")</f>
        <v>B.A. (Hons) History</v>
      </c>
      <c r="E29" s="1" t="str">
        <f>IFERROR(__xludf.DUMMYFUNCTION("""COMPUTED_VALUE"""),"21/0733")</f>
        <v>21/0733</v>
      </c>
      <c r="F29" s="3">
        <f>IFERROR(__xludf.DUMMYFUNCTION("""COMPUTED_VALUE"""),9.953428157E9)</f>
        <v>9953428157</v>
      </c>
      <c r="G29" s="1" t="str">
        <f>IFERROR(__xludf.DUMMYFUNCTION("""COMPUTED_VALUE"""),"Delhi")</f>
        <v>Delhi</v>
      </c>
      <c r="H29" s="1" t="str">
        <f>IFERROR(__xludf.DUMMYFUNCTION("""COMPUTED_VALUE"""),"Delhi Public School North,Bangalore")</f>
        <v>Delhi Public School North,Bangalore</v>
      </c>
      <c r="I29" s="1" t="str">
        <f>IFERROR(__xludf.DUMMYFUNCTION("""COMPUTED_VALUE"""),"Yes")</f>
        <v>Yes</v>
      </c>
      <c r="J29" s="1" t="str">
        <f>IFERROR(__xludf.DUMMYFUNCTION("""COMPUTED_VALUE"""),"Dr. Sonu Kumar Gupta ")</f>
        <v>Dr. Sonu Kumar Gupta </v>
      </c>
      <c r="K29" s="1" t="str">
        <f>IFERROR(__xludf.DUMMYFUNCTION("""COMPUTED_VALUE"""),"More than 6 hours")</f>
        <v>More than 6 hours</v>
      </c>
      <c r="L29" s="1" t="str">
        <f>IFERROR(__xludf.DUMMYFUNCTION("""COMPUTED_VALUE"""),"Other")</f>
        <v>Other</v>
      </c>
      <c r="M29"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29" s="1">
        <f>IFERROR(__xludf.DUMMYFUNCTION("""COMPUTED_VALUE"""),5.0)</f>
        <v>5</v>
      </c>
      <c r="O29" s="1" t="str">
        <f>IFERROR(__xludf.DUMMYFUNCTION("""COMPUTED_VALUE"""),"Offline")</f>
        <v>Offline</v>
      </c>
      <c r="P29" s="1" t="str">
        <f>IFERROR(__xludf.DUMMYFUNCTION("""COMPUTED_VALUE"""),"Compulsion due to pandemic")</f>
        <v>Compulsion due to pandemic</v>
      </c>
      <c r="Q29" s="1" t="str">
        <f>IFERROR(__xludf.DUMMYFUNCTION("""COMPUTED_VALUE"""),"Yes")</f>
        <v>Yes</v>
      </c>
      <c r="R29" s="1" t="str">
        <f>IFERROR(__xludf.DUMMYFUNCTION("""COMPUTED_VALUE"""),"Yes")</f>
        <v>Yes</v>
      </c>
      <c r="S29" s="1" t="str">
        <f>IFERROR(__xludf.DUMMYFUNCTION("""COMPUTED_VALUE"""),"Yes")</f>
        <v>Yes</v>
      </c>
      <c r="T29" s="1" t="str">
        <f>IFERROR(__xludf.DUMMYFUNCTION("""COMPUTED_VALUE"""),"Yes")</f>
        <v>Yes</v>
      </c>
      <c r="U29" s="1" t="str">
        <f>IFERROR(__xludf.DUMMYFUNCTION("""COMPUTED_VALUE"""),"Yes")</f>
        <v>Yes</v>
      </c>
      <c r="V29" s="1" t="str">
        <f>IFERROR(__xludf.DUMMYFUNCTION("""COMPUTED_VALUE"""),"Offline")</f>
        <v>Offline</v>
      </c>
      <c r="W29" s="1" t="str">
        <f>IFERROR(__xludf.DUMMYFUNCTION("""COMPUTED_VALUE"""),"No")</f>
        <v>No</v>
      </c>
      <c r="X29" s="1" t="str">
        <f>IFERROR(__xludf.DUMMYFUNCTION("""COMPUTED_VALUE"""),"Yes")</f>
        <v>Yes</v>
      </c>
      <c r="Y29" s="1" t="str">
        <f>IFERROR(__xludf.DUMMYFUNCTION("""COMPUTED_VALUE"""),"Yes")</f>
        <v>Yes</v>
      </c>
      <c r="Z29" s="1" t="str">
        <f>IFERROR(__xludf.DUMMYFUNCTION("""COMPUTED_VALUE"""),"Yes")</f>
        <v>Yes</v>
      </c>
      <c r="AA29" s="1" t="str">
        <f>IFERROR(__xludf.DUMMYFUNCTION("""COMPUTED_VALUE"""),"Yes")</f>
        <v>Yes</v>
      </c>
      <c r="AB29" s="1" t="str">
        <f>IFERROR(__xludf.DUMMYFUNCTION("""COMPUTED_VALUE""")," ")</f>
        <v> </v>
      </c>
      <c r="AC29" s="1" t="str">
        <f>IFERROR(__xludf.DUMMYFUNCTION("""COMPUTED_VALUE"""),"Yes. ")</f>
        <v>Yes. </v>
      </c>
      <c r="AD29"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9" s="1" t="str">
        <f>IFERROR(__xludf.DUMMYFUNCTION("""COMPUTED_VALUE"""),"I try to understand the cause of stress and try to find a solution to it if possible. I also talk my friends and family if the stress is too high to manage.")</f>
        <v>I try to understand the cause of stress and try to find a solution to it if possible. I also talk my friends and family if the stress is too high to manage.</v>
      </c>
      <c r="AF29" s="1" t="str">
        <f>IFERROR(__xludf.DUMMYFUNCTION("""COMPUTED_VALUE"""),"None")</f>
        <v>None</v>
      </c>
      <c r="AG29" s="1" t="str">
        <f>IFERROR(__xludf.DUMMYFUNCTION("""COMPUTED_VALUE"""),"None")</f>
        <v>None</v>
      </c>
      <c r="AH29" s="1" t="str">
        <f>IFERROR(__xludf.DUMMYFUNCTION("""COMPUTED_VALUE"""),"Second Dose")</f>
        <v>Second Dose</v>
      </c>
      <c r="AI29" s="1" t="str">
        <f>IFERROR(__xludf.DUMMYFUNCTION("""COMPUTED_VALUE"""),"Yes")</f>
        <v>Yes</v>
      </c>
    </row>
    <row r="30">
      <c r="A30" s="2">
        <f>IFERROR(__xludf.DUMMYFUNCTION("""COMPUTED_VALUE"""),44580.51606400463)</f>
        <v>44580.51606</v>
      </c>
      <c r="B30" s="1" t="str">
        <f>IFERROR(__xludf.DUMMYFUNCTION("""COMPUTED_VALUE"""),"vartikapahuja016@gmail.com")</f>
        <v>vartikapahuja016@gmail.com</v>
      </c>
      <c r="C30" s="1" t="str">
        <f>IFERROR(__xludf.DUMMYFUNCTION("""COMPUTED_VALUE"""),"Vartika Pahuja")</f>
        <v>Vartika Pahuja</v>
      </c>
      <c r="D30" s="1" t="str">
        <f>IFERROR(__xludf.DUMMYFUNCTION("""COMPUTED_VALUE"""),"B.A. (Hons) History")</f>
        <v>B.A. (Hons) History</v>
      </c>
      <c r="E30" s="1" t="str">
        <f>IFERROR(__xludf.DUMMYFUNCTION("""COMPUTED_VALUE"""),"21/0728")</f>
        <v>21/0728</v>
      </c>
      <c r="F30" s="3">
        <f>IFERROR(__xludf.DUMMYFUNCTION("""COMPUTED_VALUE"""),9.31083307E9)</f>
        <v>9310833070</v>
      </c>
      <c r="G30" s="1" t="str">
        <f>IFERROR(__xludf.DUMMYFUNCTION("""COMPUTED_VALUE"""),"Delhi")</f>
        <v>Delhi</v>
      </c>
      <c r="H30" s="1" t="str">
        <f>IFERROR(__xludf.DUMMYFUNCTION("""COMPUTED_VALUE"""),"St. Mary's School Dwarka Sector 19 ")</f>
        <v>St. Mary's School Dwarka Sector 19 </v>
      </c>
      <c r="I30" s="1" t="str">
        <f>IFERROR(__xludf.DUMMYFUNCTION("""COMPUTED_VALUE"""),"Yes")</f>
        <v>Yes</v>
      </c>
      <c r="J30" s="1" t="str">
        <f>IFERROR(__xludf.DUMMYFUNCTION("""COMPUTED_VALUE"""),"Dr. Sonu Kumar Gupta")</f>
        <v>Dr. Sonu Kumar Gupta</v>
      </c>
      <c r="K30" s="1" t="str">
        <f>IFERROR(__xludf.DUMMYFUNCTION("""COMPUTED_VALUE"""),"More than 6 hours")</f>
        <v>More than 6 hours</v>
      </c>
      <c r="L30" s="1" t="str">
        <f>IFERROR(__xludf.DUMMYFUNCTION("""COMPUTED_VALUE"""),"Time saved in travelling")</f>
        <v>Time saved in travelling</v>
      </c>
      <c r="M30" s="1" t="str">
        <f>IFERROR(__xludf.DUMMYFUNCTION("""COMPUTED_VALUE"""),"Lack of physical interaction and personal touch ‘, The environment which we get in our classroom that is not available at home even if we try that particular environment can't be created. Also on online mode we can't understand much as we can understand i"&amp;"n class. Social interaction is very less. Also there is problem in eyesight as well. Taking classes for so long and then  doing assignment and taking tutorials and all for long in front of mobile and laptop is making problem in our eyesights and causes se"&amp;"vere headache sometimes.")</f>
        <v>Lack of physical interaction and personal touch ‘, The environment which we get in our classroom that is not available at home even if we try that particular environment can't be created. Also on online mode we can't understand much as we can understand in class. Social interaction is very less. Also there is problem in eyesight as well. Taking classes for so long and then  doing assignment and taking tutorials and all for long in front of mobile and laptop is making problem in our eyesights and causes severe headache sometimes.</v>
      </c>
      <c r="N30" s="1">
        <f>IFERROR(__xludf.DUMMYFUNCTION("""COMPUTED_VALUE"""),1.0)</f>
        <v>1</v>
      </c>
      <c r="O30" s="1" t="str">
        <f>IFERROR(__xludf.DUMMYFUNCTION("""COMPUTED_VALUE"""),"Offline")</f>
        <v>Offline</v>
      </c>
      <c r="P30" s="1" t="str">
        <f>IFERROR(__xludf.DUMMYFUNCTION("""COMPUTED_VALUE"""),"Not Satisfactory")</f>
        <v>Not Satisfactory</v>
      </c>
      <c r="Q30" s="1" t="str">
        <f>IFERROR(__xludf.DUMMYFUNCTION("""COMPUTED_VALUE"""),"Yes")</f>
        <v>Yes</v>
      </c>
      <c r="R30" s="1" t="str">
        <f>IFERROR(__xludf.DUMMYFUNCTION("""COMPUTED_VALUE"""),"Yes")</f>
        <v>Yes</v>
      </c>
      <c r="S30" s="1" t="str">
        <f>IFERROR(__xludf.DUMMYFUNCTION("""COMPUTED_VALUE"""),"Yes")</f>
        <v>Yes</v>
      </c>
      <c r="T30" s="1" t="str">
        <f>IFERROR(__xludf.DUMMYFUNCTION("""COMPUTED_VALUE"""),"Yes")</f>
        <v>Yes</v>
      </c>
      <c r="U30" s="1" t="str">
        <f>IFERROR(__xludf.DUMMYFUNCTION("""COMPUTED_VALUE"""),"Yes")</f>
        <v>Yes</v>
      </c>
      <c r="V30" s="1" t="str">
        <f>IFERROR(__xludf.DUMMYFUNCTION("""COMPUTED_VALUE"""),"Offline")</f>
        <v>Offline</v>
      </c>
      <c r="W30" s="1" t="str">
        <f>IFERROR(__xludf.DUMMYFUNCTION("""COMPUTED_VALUE"""),"No")</f>
        <v>No</v>
      </c>
      <c r="X30" s="1" t="str">
        <f>IFERROR(__xludf.DUMMYFUNCTION("""COMPUTED_VALUE"""),"Yes")</f>
        <v>Yes</v>
      </c>
      <c r="Y30" s="1" t="str">
        <f>IFERROR(__xludf.DUMMYFUNCTION("""COMPUTED_VALUE"""),"Yes")</f>
        <v>Yes</v>
      </c>
      <c r="Z30" s="1" t="str">
        <f>IFERROR(__xludf.DUMMYFUNCTION("""COMPUTED_VALUE"""),"Yes")</f>
        <v>Yes</v>
      </c>
      <c r="AA30" s="1" t="str">
        <f>IFERROR(__xludf.DUMMYFUNCTION("""COMPUTED_VALUE"""),"Yes")</f>
        <v>Yes</v>
      </c>
      <c r="AB30" s="1" t="str">
        <f>IFERROR(__xludf.DUMMYFUNCTION("""COMPUTED_VALUE"""),"Yes I do. I am an introvert person and I wish to become an extrovert person. I am really shy in public speaking and so I want that my personality should develop alot so that I can speak in publick without being shy.")</f>
        <v>Yes I do. I am an introvert person and I wish to become an extrovert person. I am really shy in public speaking and so I want that my personality should develop alot so that I can speak in publick without being shy.</v>
      </c>
      <c r="AC30" s="1" t="str">
        <f>IFERROR(__xludf.DUMMYFUNCTION("""COMPUTED_VALUE"""),"No, Not that much")</f>
        <v>No, Not that much</v>
      </c>
      <c r="AD30"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0" s="1" t="str">
        <f>IFERROR(__xludf.DUMMYFUNCTION("""COMPUTED_VALUE"""),"Meditation and introspection")</f>
        <v>Meditation and introspection</v>
      </c>
      <c r="AF30" s="1" t="str">
        <f>IFERROR(__xludf.DUMMYFUNCTION("""COMPUTED_VALUE"""),"None")</f>
        <v>None</v>
      </c>
      <c r="AG30" s="1" t="str">
        <f>IFERROR(__xludf.DUMMYFUNCTION("""COMPUTED_VALUE"""),"None")</f>
        <v>None</v>
      </c>
      <c r="AH30" s="1" t="str">
        <f>IFERROR(__xludf.DUMMYFUNCTION("""COMPUTED_VALUE"""),"Second Dose")</f>
        <v>Second Dose</v>
      </c>
      <c r="AI30" s="1" t="str">
        <f>IFERROR(__xludf.DUMMYFUNCTION("""COMPUTED_VALUE"""),"Yes")</f>
        <v>Yes</v>
      </c>
    </row>
    <row r="31">
      <c r="A31" s="2">
        <f>IFERROR(__xludf.DUMMYFUNCTION("""COMPUTED_VALUE"""),44580.51621346065)</f>
        <v>44580.51621</v>
      </c>
      <c r="B31" s="1" t="str">
        <f>IFERROR(__xludf.DUMMYFUNCTION("""COMPUTED_VALUE"""),"ankitanwdmrz@gmail.com")</f>
        <v>ankitanwdmrz@gmail.com</v>
      </c>
      <c r="C31" s="1" t="str">
        <f>IFERROR(__xludf.DUMMYFUNCTION("""COMPUTED_VALUE"""),"ANKITA RANI ")</f>
        <v>ANKITA RANI </v>
      </c>
      <c r="D31" s="1" t="str">
        <f>IFERROR(__xludf.DUMMYFUNCTION("""COMPUTED_VALUE"""),"B.A. (Hons) History")</f>
        <v>B.A. (Hons) History</v>
      </c>
      <c r="E31" s="1" t="str">
        <f>IFERROR(__xludf.DUMMYFUNCTION("""COMPUTED_VALUE"""),"21/1605")</f>
        <v>21/1605</v>
      </c>
      <c r="F31" s="3">
        <f>IFERROR(__xludf.DUMMYFUNCTION("""COMPUTED_VALUE"""),9.315232027E9)</f>
        <v>9315232027</v>
      </c>
      <c r="G31" s="1" t="str">
        <f>IFERROR(__xludf.DUMMYFUNCTION("""COMPUTED_VALUE"""),"BIHAR")</f>
        <v>BIHAR</v>
      </c>
      <c r="H31" s="1" t="str">
        <f>IFERROR(__xludf.DUMMYFUNCTION("""COMPUTED_VALUE"""),"RMW COLLEGE NAWADA (BIHAR)")</f>
        <v>RMW COLLEGE NAWADA (BIHAR)</v>
      </c>
      <c r="I31" s="1" t="str">
        <f>IFERROR(__xludf.DUMMYFUNCTION("""COMPUTED_VALUE"""),"Yes")</f>
        <v>Yes</v>
      </c>
      <c r="J31" s="1" t="str">
        <f>IFERROR(__xludf.DUMMYFUNCTION("""COMPUTED_VALUE"""),"AMRITA SINGH")</f>
        <v>AMRITA SINGH</v>
      </c>
      <c r="K31" s="1" t="str">
        <f>IFERROR(__xludf.DUMMYFUNCTION("""COMPUTED_VALUE"""),"5-6 hours")</f>
        <v>5-6 hours</v>
      </c>
      <c r="L31" s="1" t="str">
        <f>IFERROR(__xludf.DUMMYFUNCTION("""COMPUTED_VALUE"""),"Time saved in travelling")</f>
        <v>Time saved in travelling</v>
      </c>
      <c r="M31" s="1" t="str">
        <f>IFERROR(__xludf.DUMMYFUNCTION("""COMPUTED_VALUE"""),"Lack of physical interaction and personal touch ‘")</f>
        <v>Lack of physical interaction and personal touch ‘</v>
      </c>
      <c r="N31" s="1">
        <f>IFERROR(__xludf.DUMMYFUNCTION("""COMPUTED_VALUE"""),6.0)</f>
        <v>6</v>
      </c>
      <c r="O31" s="1" t="str">
        <f>IFERROR(__xludf.DUMMYFUNCTION("""COMPUTED_VALUE"""),"Offline")</f>
        <v>Offline</v>
      </c>
      <c r="P31" s="1" t="str">
        <f>IFERROR(__xludf.DUMMYFUNCTION("""COMPUTED_VALUE"""),"Compulsion due to pandemic")</f>
        <v>Compulsion due to pandemic</v>
      </c>
      <c r="Q31" s="1" t="str">
        <f>IFERROR(__xludf.DUMMYFUNCTION("""COMPUTED_VALUE"""),"Yes")</f>
        <v>Yes</v>
      </c>
      <c r="R31" s="1" t="str">
        <f>IFERROR(__xludf.DUMMYFUNCTION("""COMPUTED_VALUE"""),"Yes")</f>
        <v>Yes</v>
      </c>
      <c r="S31" s="1" t="str">
        <f>IFERROR(__xludf.DUMMYFUNCTION("""COMPUTED_VALUE"""),"Yes")</f>
        <v>Yes</v>
      </c>
      <c r="T31" s="1" t="str">
        <f>IFERROR(__xludf.DUMMYFUNCTION("""COMPUTED_VALUE"""),"Yes")</f>
        <v>Yes</v>
      </c>
      <c r="U31" s="1" t="str">
        <f>IFERROR(__xludf.DUMMYFUNCTION("""COMPUTED_VALUE"""),"Yes")</f>
        <v>Yes</v>
      </c>
      <c r="V31" s="1" t="str">
        <f>IFERROR(__xludf.DUMMYFUNCTION("""COMPUTED_VALUE"""),"Online")</f>
        <v>Online</v>
      </c>
      <c r="W31" s="1" t="str">
        <f>IFERROR(__xludf.DUMMYFUNCTION("""COMPUTED_VALUE"""),"Yes")</f>
        <v>Yes</v>
      </c>
      <c r="X31" s="1" t="str">
        <f>IFERROR(__xludf.DUMMYFUNCTION("""COMPUTED_VALUE"""),"Yes")</f>
        <v>Yes</v>
      </c>
      <c r="Y31" s="1" t="str">
        <f>IFERROR(__xludf.DUMMYFUNCTION("""COMPUTED_VALUE"""),"Yes")</f>
        <v>Yes</v>
      </c>
      <c r="Z31" s="1" t="str">
        <f>IFERROR(__xludf.DUMMYFUNCTION("""COMPUTED_VALUE"""),"Yes")</f>
        <v>Yes</v>
      </c>
      <c r="AA31" s="1" t="str">
        <f>IFERROR(__xludf.DUMMYFUNCTION("""COMPUTED_VALUE"""),"Yes")</f>
        <v>Yes</v>
      </c>
      <c r="AB31" s="1" t="str">
        <f>IFERROR(__xludf.DUMMYFUNCTION("""COMPUTED_VALUE"""),"About subjects ")</f>
        <v>About subjects </v>
      </c>
      <c r="AC31" s="1" t="str">
        <f>IFERROR(__xludf.DUMMYFUNCTION("""COMPUTED_VALUE"""),"Yes")</f>
        <v>Yes</v>
      </c>
      <c r="AD3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1" s="1" t="str">
        <f>IFERROR(__xludf.DUMMYFUNCTION("""COMPUTED_VALUE"""),"Spending time with family ")</f>
        <v>Spending time with family </v>
      </c>
      <c r="AF31" s="1" t="str">
        <f>IFERROR(__xludf.DUMMYFUNCTION("""COMPUTED_VALUE"""),"None")</f>
        <v>None</v>
      </c>
      <c r="AG31" s="1" t="str">
        <f>IFERROR(__xludf.DUMMYFUNCTION("""COMPUTED_VALUE"""),"None")</f>
        <v>None</v>
      </c>
      <c r="AH31" s="1" t="str">
        <f>IFERROR(__xludf.DUMMYFUNCTION("""COMPUTED_VALUE"""),"Second Dose")</f>
        <v>Second Dose</v>
      </c>
      <c r="AI31" s="1" t="str">
        <f>IFERROR(__xludf.DUMMYFUNCTION("""COMPUTED_VALUE"""),"Yes")</f>
        <v>Yes</v>
      </c>
    </row>
    <row r="32">
      <c r="A32" s="2">
        <f>IFERROR(__xludf.DUMMYFUNCTION("""COMPUTED_VALUE"""),44580.516582592594)</f>
        <v>44580.51658</v>
      </c>
      <c r="B32" s="1" t="str">
        <f>IFERROR(__xludf.DUMMYFUNCTION("""COMPUTED_VALUE"""),"swatinawriya1@gmail.com")</f>
        <v>swatinawriya1@gmail.com</v>
      </c>
      <c r="C32" s="1" t="str">
        <f>IFERROR(__xludf.DUMMYFUNCTION("""COMPUTED_VALUE"""),"Swati")</f>
        <v>Swati</v>
      </c>
      <c r="D32" s="1" t="str">
        <f>IFERROR(__xludf.DUMMYFUNCTION("""COMPUTED_VALUE"""),"B.A. (Hons) History")</f>
        <v>B.A. (Hons) History</v>
      </c>
      <c r="E32" s="1" t="str">
        <f>IFERROR(__xludf.DUMMYFUNCTION("""COMPUTED_VALUE"""),"21/0460")</f>
        <v>21/0460</v>
      </c>
      <c r="F32" s="3">
        <f>IFERROR(__xludf.DUMMYFUNCTION("""COMPUTED_VALUE"""),8.800996463E9)</f>
        <v>8800996463</v>
      </c>
      <c r="G32" s="1" t="str">
        <f>IFERROR(__xludf.DUMMYFUNCTION("""COMPUTED_VALUE"""),"New Delhi")</f>
        <v>New Delhi</v>
      </c>
      <c r="H32" s="1" t="str">
        <f>IFERROR(__xludf.DUMMYFUNCTION("""COMPUTED_VALUE"""),"Merry International Sen. Sec. Public School, sector -7,ROHINI, Delhi")</f>
        <v>Merry International Sen. Sec. Public School, sector -7,ROHINI, Delhi</v>
      </c>
      <c r="I32" s="1" t="str">
        <f>IFERROR(__xludf.DUMMYFUNCTION("""COMPUTED_VALUE"""),"No")</f>
        <v>No</v>
      </c>
      <c r="J32" s="1" t="str">
        <f>IFERROR(__xludf.DUMMYFUNCTION("""COMPUTED_VALUE"""),"Dr. Sonu Kumar Gupta")</f>
        <v>Dr. Sonu Kumar Gupta</v>
      </c>
      <c r="K32" s="1" t="str">
        <f>IFERROR(__xludf.DUMMYFUNCTION("""COMPUTED_VALUE"""),"5-6 hours")</f>
        <v>5-6 hours</v>
      </c>
      <c r="L32" s="1" t="str">
        <f>IFERROR(__xludf.DUMMYFUNCTION("""COMPUTED_VALUE"""),"Time saved in travelling")</f>
        <v>Time saved in travelling</v>
      </c>
      <c r="M32" s="1" t="str">
        <f>IFERROR(__xludf.DUMMYFUNCTION("""COMPUTED_VALUE"""),"Network related disruptions, Lack of physical interaction and personal touch ‘, Students are sometimes less involved/engaged (leave the class in between), Increase sceen time causing health related issues")</f>
        <v>Network related disruptions, Lack of physical interaction and personal touch ‘, Students are sometimes less involved/engaged (leave the class in between), Increase sceen time causing health related issues</v>
      </c>
      <c r="N32" s="1">
        <f>IFERROR(__xludf.DUMMYFUNCTION("""COMPUTED_VALUE"""),3.0)</f>
        <v>3</v>
      </c>
      <c r="O32" s="1" t="str">
        <f>IFERROR(__xludf.DUMMYFUNCTION("""COMPUTED_VALUE"""),"Blended Learning (both)")</f>
        <v>Blended Learning (both)</v>
      </c>
      <c r="P32" s="1" t="str">
        <f>IFERROR(__xludf.DUMMYFUNCTION("""COMPUTED_VALUE"""),"Compulsion due to pandemic")</f>
        <v>Compulsion due to pandemic</v>
      </c>
      <c r="Q32" s="1" t="str">
        <f>IFERROR(__xludf.DUMMYFUNCTION("""COMPUTED_VALUE"""),"No")</f>
        <v>No</v>
      </c>
      <c r="R32" s="1" t="str">
        <f>IFERROR(__xludf.DUMMYFUNCTION("""COMPUTED_VALUE"""),"Yes")</f>
        <v>Yes</v>
      </c>
      <c r="S32" s="1" t="str">
        <f>IFERROR(__xludf.DUMMYFUNCTION("""COMPUTED_VALUE"""),"No")</f>
        <v>No</v>
      </c>
      <c r="T32" s="1" t="str">
        <f>IFERROR(__xludf.DUMMYFUNCTION("""COMPUTED_VALUE"""),"No")</f>
        <v>No</v>
      </c>
      <c r="U32" s="1" t="str">
        <f>IFERROR(__xludf.DUMMYFUNCTION("""COMPUTED_VALUE"""),"Yes")</f>
        <v>Yes</v>
      </c>
      <c r="V32" s="1" t="str">
        <f>IFERROR(__xludf.DUMMYFUNCTION("""COMPUTED_VALUE"""),"Offline")</f>
        <v>Offline</v>
      </c>
      <c r="W32" s="1" t="str">
        <f>IFERROR(__xludf.DUMMYFUNCTION("""COMPUTED_VALUE"""),"No")</f>
        <v>No</v>
      </c>
      <c r="X32" s="1" t="str">
        <f>IFERROR(__xludf.DUMMYFUNCTION("""COMPUTED_VALUE"""),"Yes")</f>
        <v>Yes</v>
      </c>
      <c r="Y32" s="1" t="str">
        <f>IFERROR(__xludf.DUMMYFUNCTION("""COMPUTED_VALUE"""),"Yes")</f>
        <v>Yes</v>
      </c>
      <c r="Z32" s="1" t="str">
        <f>IFERROR(__xludf.DUMMYFUNCTION("""COMPUTED_VALUE"""),"Yes")</f>
        <v>Yes</v>
      </c>
      <c r="AA32" s="1" t="str">
        <f>IFERROR(__xludf.DUMMYFUNCTION("""COMPUTED_VALUE"""),"No")</f>
        <v>No</v>
      </c>
      <c r="AB32" s="1"/>
      <c r="AC32" s="1"/>
      <c r="AD32"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2" s="1" t="str">
        <f>IFERROR(__xludf.DUMMYFUNCTION("""COMPUTED_VALUE"""),"By Performing yogasanas and meditation and spending time with family")</f>
        <v>By Performing yogasanas and meditation and spending time with family</v>
      </c>
      <c r="AF32"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32" s="1" t="str">
        <f>IFERROR(__xludf.DUMMYFUNCTION("""COMPUTED_VALUE"""),"None")</f>
        <v>None</v>
      </c>
      <c r="AH32" s="1" t="str">
        <f>IFERROR(__xludf.DUMMYFUNCTION("""COMPUTED_VALUE"""),"Second Dose")</f>
        <v>Second Dose</v>
      </c>
      <c r="AI32" s="1" t="str">
        <f>IFERROR(__xludf.DUMMYFUNCTION("""COMPUTED_VALUE"""),"No")</f>
        <v>No</v>
      </c>
    </row>
    <row r="33">
      <c r="A33" s="2">
        <f>IFERROR(__xludf.DUMMYFUNCTION("""COMPUTED_VALUE"""),44580.5171225)</f>
        <v>44580.51712</v>
      </c>
      <c r="B33" s="1" t="str">
        <f>IFERROR(__xludf.DUMMYFUNCTION("""COMPUTED_VALUE"""),"renusainirs000@gmail.com")</f>
        <v>renusainirs000@gmail.com</v>
      </c>
      <c r="C33" s="1" t="str">
        <f>IFERROR(__xludf.DUMMYFUNCTION("""COMPUTED_VALUE"""),"Renu saini")</f>
        <v>Renu saini</v>
      </c>
      <c r="D33" s="1" t="str">
        <f>IFERROR(__xludf.DUMMYFUNCTION("""COMPUTED_VALUE"""),"B.A. (Hons) History")</f>
        <v>B.A. (Hons) History</v>
      </c>
      <c r="E33" s="1" t="str">
        <f>IFERROR(__xludf.DUMMYFUNCTION("""COMPUTED_VALUE"""),"21/0734")</f>
        <v>21/0734</v>
      </c>
      <c r="F33" s="3"/>
      <c r="G33" s="1" t="str">
        <f>IFERROR(__xludf.DUMMYFUNCTION("""COMPUTED_VALUE"""),"Bahadurgarh")</f>
        <v>Bahadurgarh</v>
      </c>
      <c r="H33" s="1" t="str">
        <f>IFERROR(__xludf.DUMMYFUNCTION("""COMPUTED_VALUE"""),"Girls gov. Sen.sec. school , bahadurgarh ")</f>
        <v>Girls gov. Sen.sec. school , bahadurgarh </v>
      </c>
      <c r="I33" s="1" t="str">
        <f>IFERROR(__xludf.DUMMYFUNCTION("""COMPUTED_VALUE"""),"Yes")</f>
        <v>Yes</v>
      </c>
      <c r="J33" s="1" t="str">
        <f>IFERROR(__xludf.DUMMYFUNCTION("""COMPUTED_VALUE"""),"Dr. Sonu kumar gupta ")</f>
        <v>Dr. Sonu kumar gupta </v>
      </c>
      <c r="K33" s="1" t="str">
        <f>IFERROR(__xludf.DUMMYFUNCTION("""COMPUTED_VALUE"""),"5-6 hours")</f>
        <v>5-6 hours</v>
      </c>
      <c r="L33" s="1" t="str">
        <f>IFERROR(__xludf.DUMMYFUNCTION("""COMPUTED_VALUE"""),"Time saved in travelling")</f>
        <v>Time saved in travelling</v>
      </c>
      <c r="M33" s="1" t="str">
        <f>IFERROR(__xludf.DUMMYFUNCTION("""COMPUTED_VALUE"""),"Lack of physical interaction and personal touch ‘")</f>
        <v>Lack of physical interaction and personal touch ‘</v>
      </c>
      <c r="N33" s="1">
        <f>IFERROR(__xludf.DUMMYFUNCTION("""COMPUTED_VALUE"""),5.0)</f>
        <v>5</v>
      </c>
      <c r="O33" s="1" t="str">
        <f>IFERROR(__xludf.DUMMYFUNCTION("""COMPUTED_VALUE"""),"Blended Learning (both)")</f>
        <v>Blended Learning (both)</v>
      </c>
      <c r="P33" s="1" t="str">
        <f>IFERROR(__xludf.DUMMYFUNCTION("""COMPUTED_VALUE"""),"Satisfactory")</f>
        <v>Satisfactory</v>
      </c>
      <c r="Q33" s="1" t="str">
        <f>IFERROR(__xludf.DUMMYFUNCTION("""COMPUTED_VALUE"""),"Yes")</f>
        <v>Yes</v>
      </c>
      <c r="R33" s="1" t="str">
        <f>IFERROR(__xludf.DUMMYFUNCTION("""COMPUTED_VALUE"""),"Yes")</f>
        <v>Yes</v>
      </c>
      <c r="S33" s="1" t="str">
        <f>IFERROR(__xludf.DUMMYFUNCTION("""COMPUTED_VALUE"""),"Yes")</f>
        <v>Yes</v>
      </c>
      <c r="T33" s="1" t="str">
        <f>IFERROR(__xludf.DUMMYFUNCTION("""COMPUTED_VALUE"""),"Yes")</f>
        <v>Yes</v>
      </c>
      <c r="U33" s="1" t="str">
        <f>IFERROR(__xludf.DUMMYFUNCTION("""COMPUTED_VALUE"""),"No")</f>
        <v>No</v>
      </c>
      <c r="V33" s="1" t="str">
        <f>IFERROR(__xludf.DUMMYFUNCTION("""COMPUTED_VALUE"""),"Online")</f>
        <v>Online</v>
      </c>
      <c r="W33" s="1" t="str">
        <f>IFERROR(__xludf.DUMMYFUNCTION("""COMPUTED_VALUE"""),"No")</f>
        <v>No</v>
      </c>
      <c r="X33" s="1" t="str">
        <f>IFERROR(__xludf.DUMMYFUNCTION("""COMPUTED_VALUE"""),"Yes")</f>
        <v>Yes</v>
      </c>
      <c r="Y33" s="1" t="str">
        <f>IFERROR(__xludf.DUMMYFUNCTION("""COMPUTED_VALUE"""),"Yes")</f>
        <v>Yes</v>
      </c>
      <c r="Z33" s="1" t="str">
        <f>IFERROR(__xludf.DUMMYFUNCTION("""COMPUTED_VALUE"""),"Yes")</f>
        <v>Yes</v>
      </c>
      <c r="AA33" s="1" t="str">
        <f>IFERROR(__xludf.DUMMYFUNCTION("""COMPUTED_VALUE"""),"Yes")</f>
        <v>Yes</v>
      </c>
      <c r="AB33" s="1" t="str">
        <f>IFERROR(__xludf.DUMMYFUNCTION("""COMPUTED_VALUE"""),"No ")</f>
        <v>No </v>
      </c>
      <c r="AC33" s="1" t="str">
        <f>IFERROR(__xludf.DUMMYFUNCTION("""COMPUTED_VALUE"""),"No")</f>
        <v>No</v>
      </c>
      <c r="AD33" s="1" t="str">
        <f>IFERROR(__xludf.DUMMYFUNCTION("""COMPUTED_VALUE"""),"None")</f>
        <v>None</v>
      </c>
      <c r="AE33" s="1"/>
      <c r="AF33" s="1" t="str">
        <f>IFERROR(__xludf.DUMMYFUNCTION("""COMPUTED_VALUE"""),"Severe: Family members frequently short-tempered with one another and adults in the home throwing things at one another, and/or knocking over furniture, and/or hitting and/or harming one another.")</f>
        <v>Severe: Family members frequently short-tempered with one another and adults in the home throwing things at one another, and/or knocking over furniture, and/or hitting and/or harming one another.</v>
      </c>
      <c r="AG33" s="1" t="str">
        <f>IFERROR(__xludf.DUMMYFUNCTION("""COMPUTED_VALUE"""),"Severe: Symptoms severe and require ventillation")</f>
        <v>Severe: Symptoms severe and require ventillation</v>
      </c>
      <c r="AH33" s="1" t="str">
        <f>IFERROR(__xludf.DUMMYFUNCTION("""COMPUTED_VALUE"""),"Second Dose")</f>
        <v>Second Dose</v>
      </c>
      <c r="AI33" s="1" t="str">
        <f>IFERROR(__xludf.DUMMYFUNCTION("""COMPUTED_VALUE"""),"No")</f>
        <v>No</v>
      </c>
    </row>
    <row r="34">
      <c r="A34" s="2">
        <f>IFERROR(__xludf.DUMMYFUNCTION("""COMPUTED_VALUE"""),44580.518985358794)</f>
        <v>44580.51899</v>
      </c>
      <c r="B34" s="1" t="str">
        <f>IFERROR(__xludf.DUMMYFUNCTION("""COMPUTED_VALUE"""),"khushboo559@gmail.com")</f>
        <v>khushboo559@gmail.com</v>
      </c>
      <c r="C34" s="1" t="str">
        <f>IFERROR(__xludf.DUMMYFUNCTION("""COMPUTED_VALUE"""),"Khushboo")</f>
        <v>Khushboo</v>
      </c>
      <c r="D34" s="1" t="str">
        <f>IFERROR(__xludf.DUMMYFUNCTION("""COMPUTED_VALUE"""),"B.A. (Hons) History")</f>
        <v>B.A. (Hons) History</v>
      </c>
      <c r="E34" s="1" t="str">
        <f>IFERROR(__xludf.DUMMYFUNCTION("""COMPUTED_VALUE"""),"21/1384")</f>
        <v>21/1384</v>
      </c>
      <c r="F34" s="3">
        <f>IFERROR(__xludf.DUMMYFUNCTION("""COMPUTED_VALUE"""),9.899673863E9)</f>
        <v>9899673863</v>
      </c>
      <c r="G34" s="1" t="str">
        <f>IFERROR(__xludf.DUMMYFUNCTION("""COMPUTED_VALUE"""),"Delhi")</f>
        <v>Delhi</v>
      </c>
      <c r="H34" s="1" t="str">
        <f>IFERROR(__xludf.DUMMYFUNCTION("""COMPUTED_VALUE"""),"Heera lal public school")</f>
        <v>Heera lal public school</v>
      </c>
      <c r="I34" s="1" t="str">
        <f>IFERROR(__xludf.DUMMYFUNCTION("""COMPUTED_VALUE"""),"Yes")</f>
        <v>Yes</v>
      </c>
      <c r="J34" s="1" t="str">
        <f>IFERROR(__xludf.DUMMYFUNCTION("""COMPUTED_VALUE"""),"Amrita mam")</f>
        <v>Amrita mam</v>
      </c>
      <c r="K34" s="1" t="str">
        <f>IFERROR(__xludf.DUMMYFUNCTION("""COMPUTED_VALUE"""),"4-5 hours")</f>
        <v>4-5 hours</v>
      </c>
      <c r="L34" s="1" t="str">
        <f>IFERROR(__xludf.DUMMYFUNCTION("""COMPUTED_VALUE"""),"Time saved in travelling")</f>
        <v>Time saved in travelling</v>
      </c>
      <c r="M34" s="1" t="str">
        <f>IFERROR(__xludf.DUMMYFUNCTION("""COMPUTED_VALUE"""),"Lack of physical interaction and personal touch ‘")</f>
        <v>Lack of physical interaction and personal touch ‘</v>
      </c>
      <c r="N34" s="1">
        <f>IFERROR(__xludf.DUMMYFUNCTION("""COMPUTED_VALUE"""),8.0)</f>
        <v>8</v>
      </c>
      <c r="O34" s="1" t="str">
        <f>IFERROR(__xludf.DUMMYFUNCTION("""COMPUTED_VALUE"""),"Offline")</f>
        <v>Offline</v>
      </c>
      <c r="P34" s="1" t="str">
        <f>IFERROR(__xludf.DUMMYFUNCTION("""COMPUTED_VALUE"""),"Not Satisfactory")</f>
        <v>Not Satisfactory</v>
      </c>
      <c r="Q34" s="1" t="str">
        <f>IFERROR(__xludf.DUMMYFUNCTION("""COMPUTED_VALUE"""),"No")</f>
        <v>No</v>
      </c>
      <c r="R34" s="1" t="str">
        <f>IFERROR(__xludf.DUMMYFUNCTION("""COMPUTED_VALUE"""),"No")</f>
        <v>No</v>
      </c>
      <c r="S34" s="1" t="str">
        <f>IFERROR(__xludf.DUMMYFUNCTION("""COMPUTED_VALUE"""),"Yes")</f>
        <v>Yes</v>
      </c>
      <c r="T34" s="1" t="str">
        <f>IFERROR(__xludf.DUMMYFUNCTION("""COMPUTED_VALUE"""),"Yes")</f>
        <v>Yes</v>
      </c>
      <c r="U34" s="1" t="str">
        <f>IFERROR(__xludf.DUMMYFUNCTION("""COMPUTED_VALUE"""),"Yes")</f>
        <v>Yes</v>
      </c>
      <c r="V34" s="1" t="str">
        <f>IFERROR(__xludf.DUMMYFUNCTION("""COMPUTED_VALUE"""),"Offline")</f>
        <v>Offline</v>
      </c>
      <c r="W34" s="1" t="str">
        <f>IFERROR(__xludf.DUMMYFUNCTION("""COMPUTED_VALUE"""),"No")</f>
        <v>No</v>
      </c>
      <c r="X34" s="1" t="str">
        <f>IFERROR(__xludf.DUMMYFUNCTION("""COMPUTED_VALUE"""),"Yes")</f>
        <v>Yes</v>
      </c>
      <c r="Y34" s="1" t="str">
        <f>IFERROR(__xludf.DUMMYFUNCTION("""COMPUTED_VALUE"""),"Yes")</f>
        <v>Yes</v>
      </c>
      <c r="Z34" s="1" t="str">
        <f>IFERROR(__xludf.DUMMYFUNCTION("""COMPUTED_VALUE"""),"Yes")</f>
        <v>Yes</v>
      </c>
      <c r="AA34" s="1" t="str">
        <f>IFERROR(__xludf.DUMMYFUNCTION("""COMPUTED_VALUE"""),"Yes")</f>
        <v>Yes</v>
      </c>
      <c r="AB34" s="1" t="str">
        <f>IFERROR(__xludf.DUMMYFUNCTION("""COMPUTED_VALUE"""),"No")</f>
        <v>No</v>
      </c>
      <c r="AC34" s="1" t="str">
        <f>IFERROR(__xludf.DUMMYFUNCTION("""COMPUTED_VALUE"""),"No")</f>
        <v>No</v>
      </c>
      <c r="AD3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4" s="1"/>
      <c r="AF34" s="1" t="str">
        <f>IFERROR(__xludf.DUMMYFUNCTION("""COMPUTED_VALUE"""),"Mild: Family members ocassionally short-tempered with one another;no physical violence.")</f>
        <v>Mild: Family members ocassionally short-tempered with one another;no physical violence.</v>
      </c>
      <c r="AG34" s="1" t="str">
        <f>IFERROR(__xludf.DUMMYFUNCTION("""COMPUTED_VALUE"""),"None")</f>
        <v>None</v>
      </c>
      <c r="AH34" s="1" t="str">
        <f>IFERROR(__xludf.DUMMYFUNCTION("""COMPUTED_VALUE"""),"Second Dose")</f>
        <v>Second Dose</v>
      </c>
      <c r="AI34" s="1" t="str">
        <f>IFERROR(__xludf.DUMMYFUNCTION("""COMPUTED_VALUE"""),"No")</f>
        <v>No</v>
      </c>
    </row>
    <row r="35">
      <c r="A35" s="2">
        <f>IFERROR(__xludf.DUMMYFUNCTION("""COMPUTED_VALUE"""),44580.52008429398)</f>
        <v>44580.52008</v>
      </c>
      <c r="B35" s="1" t="str">
        <f>IFERROR(__xludf.DUMMYFUNCTION("""COMPUTED_VALUE"""),"mobassarah9090@gmail.com")</f>
        <v>mobassarah9090@gmail.com</v>
      </c>
      <c r="C35" s="1" t="str">
        <f>IFERROR(__xludf.DUMMYFUNCTION("""COMPUTED_VALUE"""),"Mobassarah")</f>
        <v>Mobassarah</v>
      </c>
      <c r="D35" s="1" t="str">
        <f>IFERROR(__xludf.DUMMYFUNCTION("""COMPUTED_VALUE"""),"B.A. (Hons) History")</f>
        <v>B.A. (Hons) History</v>
      </c>
      <c r="E35" s="1" t="str">
        <f>IFERROR(__xludf.DUMMYFUNCTION("""COMPUTED_VALUE"""),"21/0177")</f>
        <v>21/0177</v>
      </c>
      <c r="F35" s="3">
        <f>IFERROR(__xludf.DUMMYFUNCTION("""COMPUTED_VALUE"""),7.011056174E9)</f>
        <v>7011056174</v>
      </c>
      <c r="G35" s="1" t="str">
        <f>IFERROR(__xludf.DUMMYFUNCTION("""COMPUTED_VALUE"""),"New Delhi")</f>
        <v>New Delhi</v>
      </c>
      <c r="H35" s="1" t="str">
        <f>IFERROR(__xludf.DUMMYFUNCTION("""COMPUTED_VALUE"""),"Kendriya vidyalaya Keshav Puram")</f>
        <v>Kendriya vidyalaya Keshav Puram</v>
      </c>
      <c r="I35" s="1" t="str">
        <f>IFERROR(__xludf.DUMMYFUNCTION("""COMPUTED_VALUE"""),"No")</f>
        <v>No</v>
      </c>
      <c r="J35" s="1" t="str">
        <f>IFERROR(__xludf.DUMMYFUNCTION("""COMPUTED_VALUE"""),"Mr Sonu Kumar")</f>
        <v>Mr Sonu Kumar</v>
      </c>
      <c r="K35" s="1" t="str">
        <f>IFERROR(__xludf.DUMMYFUNCTION("""COMPUTED_VALUE"""),"More than 6 hours")</f>
        <v>More than 6 hours</v>
      </c>
      <c r="L35" s="1" t="str">
        <f>IFERROR(__xludf.DUMMYFUNCTION("""COMPUTED_VALUE"""),"Time saved in travelling")</f>
        <v>Time saved in travelling</v>
      </c>
      <c r="M35" s="1" t="str">
        <f>IFERROR(__xludf.DUMMYFUNCTION("""COMPUTED_VALUE"""),"Lack of physical interaction and personal touch ‘")</f>
        <v>Lack of physical interaction and personal touch ‘</v>
      </c>
      <c r="N35" s="1">
        <f>IFERROR(__xludf.DUMMYFUNCTION("""COMPUTED_VALUE"""),5.0)</f>
        <v>5</v>
      </c>
      <c r="O35" s="1" t="str">
        <f>IFERROR(__xludf.DUMMYFUNCTION("""COMPUTED_VALUE"""),"Offline")</f>
        <v>Offline</v>
      </c>
      <c r="P35" s="1" t="str">
        <f>IFERROR(__xludf.DUMMYFUNCTION("""COMPUTED_VALUE"""),"Not Satisfactory")</f>
        <v>Not Satisfactory</v>
      </c>
      <c r="Q35" s="1" t="str">
        <f>IFERROR(__xludf.DUMMYFUNCTION("""COMPUTED_VALUE"""),"Yes")</f>
        <v>Yes</v>
      </c>
      <c r="R35" s="1" t="str">
        <f>IFERROR(__xludf.DUMMYFUNCTION("""COMPUTED_VALUE"""),"No")</f>
        <v>No</v>
      </c>
      <c r="S35" s="1" t="str">
        <f>IFERROR(__xludf.DUMMYFUNCTION("""COMPUTED_VALUE"""),"Yes")</f>
        <v>Yes</v>
      </c>
      <c r="T35" s="1" t="str">
        <f>IFERROR(__xludf.DUMMYFUNCTION("""COMPUTED_VALUE"""),"Yes")</f>
        <v>Yes</v>
      </c>
      <c r="U35" s="1" t="str">
        <f>IFERROR(__xludf.DUMMYFUNCTION("""COMPUTED_VALUE"""),"Yes")</f>
        <v>Yes</v>
      </c>
      <c r="V35" s="1" t="str">
        <f>IFERROR(__xludf.DUMMYFUNCTION("""COMPUTED_VALUE"""),"Offline")</f>
        <v>Offline</v>
      </c>
      <c r="W35" s="1" t="str">
        <f>IFERROR(__xludf.DUMMYFUNCTION("""COMPUTED_VALUE"""),"Yes")</f>
        <v>Yes</v>
      </c>
      <c r="X35" s="1" t="str">
        <f>IFERROR(__xludf.DUMMYFUNCTION("""COMPUTED_VALUE"""),"Yes")</f>
        <v>Yes</v>
      </c>
      <c r="Y35" s="1" t="str">
        <f>IFERROR(__xludf.DUMMYFUNCTION("""COMPUTED_VALUE"""),"Yes")</f>
        <v>Yes</v>
      </c>
      <c r="Z35" s="1" t="str">
        <f>IFERROR(__xludf.DUMMYFUNCTION("""COMPUTED_VALUE"""),"Yes")</f>
        <v>Yes</v>
      </c>
      <c r="AA35" s="1" t="str">
        <f>IFERROR(__xludf.DUMMYFUNCTION("""COMPUTED_VALUE"""),"Yes")</f>
        <v>Yes</v>
      </c>
      <c r="AB35" s="1" t="str">
        <f>IFERROR(__xludf.DUMMYFUNCTION("""COMPUTED_VALUE"""),"Yes ")</f>
        <v>Yes </v>
      </c>
      <c r="AC35" s="1" t="str">
        <f>IFERROR(__xludf.DUMMYFUNCTION("""COMPUTED_VALUE"""),"Yes I feel")</f>
        <v>Yes I feel</v>
      </c>
      <c r="AD3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5" s="1"/>
      <c r="AF35" s="1" t="str">
        <f>IFERROR(__xludf.DUMMYFUNCTION("""COMPUTED_VALUE"""),"Mild: Family members ocassionally short-tempered with one another;no physical violence.")</f>
        <v>Mild: Family members ocassionally short-tempered with one another;no physical violence.</v>
      </c>
      <c r="AG35" s="1" t="str">
        <f>IFERROR(__xludf.DUMMYFUNCTION("""COMPUTED_VALUE"""),"None")</f>
        <v>None</v>
      </c>
      <c r="AH35" s="1" t="str">
        <f>IFERROR(__xludf.DUMMYFUNCTION("""COMPUTED_VALUE"""),"Second Dose")</f>
        <v>Second Dose</v>
      </c>
      <c r="AI35" s="1" t="str">
        <f>IFERROR(__xludf.DUMMYFUNCTION("""COMPUTED_VALUE"""),"No")</f>
        <v>No</v>
      </c>
    </row>
    <row r="36">
      <c r="A36" s="2">
        <f>IFERROR(__xludf.DUMMYFUNCTION("""COMPUTED_VALUE"""),44580.521765289355)</f>
        <v>44580.52177</v>
      </c>
      <c r="B36" s="1" t="str">
        <f>IFERROR(__xludf.DUMMYFUNCTION("""COMPUTED_VALUE"""),"annu43381@gmail.com")</f>
        <v>annu43381@gmail.com</v>
      </c>
      <c r="C36" s="1" t="str">
        <f>IFERROR(__xludf.DUMMYFUNCTION("""COMPUTED_VALUE"""),"annu kumari")</f>
        <v>annu kumari</v>
      </c>
      <c r="D36" s="1" t="str">
        <f>IFERROR(__xludf.DUMMYFUNCTION("""COMPUTED_VALUE"""),"B.A. (Hons) History")</f>
        <v>B.A. (Hons) History</v>
      </c>
      <c r="E36" s="1" t="str">
        <f>IFERROR(__xludf.DUMMYFUNCTION("""COMPUTED_VALUE"""),"21/1644")</f>
        <v>21/1644</v>
      </c>
      <c r="F36" s="3">
        <f>IFERROR(__xludf.DUMMYFUNCTION("""COMPUTED_VALUE"""),8.873201612E9)</f>
        <v>8873201612</v>
      </c>
      <c r="G36" s="1" t="str">
        <f>IFERROR(__xludf.DUMMYFUNCTION("""COMPUTED_VALUE"""),"bihar")</f>
        <v>bihar</v>
      </c>
      <c r="H36" s="1" t="str">
        <f>IFERROR(__xludf.DUMMYFUNCTION("""COMPUTED_VALUE"""),"Kendriya Vidyalaya  muzaffarpur")</f>
        <v>Kendriya Vidyalaya  muzaffarpur</v>
      </c>
      <c r="I36" s="1" t="str">
        <f>IFERROR(__xludf.DUMMYFUNCTION("""COMPUTED_VALUE"""),"Yes")</f>
        <v>Yes</v>
      </c>
      <c r="J36" s="1" t="str">
        <f>IFERROR(__xludf.DUMMYFUNCTION("""COMPUTED_VALUE"""),"mentorship group 3")</f>
        <v>mentorship group 3</v>
      </c>
      <c r="K36" s="1" t="str">
        <f>IFERROR(__xludf.DUMMYFUNCTION("""COMPUTED_VALUE"""),"4-5 hours")</f>
        <v>4-5 hours</v>
      </c>
      <c r="L36" s="1" t="str">
        <f>IFERROR(__xludf.DUMMYFUNCTION("""COMPUTED_VALUE"""),"Convenience to outstation students")</f>
        <v>Convenience to outstation students</v>
      </c>
      <c r="M36" s="1" t="str">
        <f>IFERROR(__xludf.DUMMYFUNCTION("""COMPUTED_VALUE"""),"Network related disruptions")</f>
        <v>Network related disruptions</v>
      </c>
      <c r="N36" s="1">
        <f>IFERROR(__xludf.DUMMYFUNCTION("""COMPUTED_VALUE"""),8.0)</f>
        <v>8</v>
      </c>
      <c r="O36" s="1" t="str">
        <f>IFERROR(__xludf.DUMMYFUNCTION("""COMPUTED_VALUE"""),"Offline")</f>
        <v>Offline</v>
      </c>
      <c r="P36" s="1" t="str">
        <f>IFERROR(__xludf.DUMMYFUNCTION("""COMPUTED_VALUE"""),"Satisfactory")</f>
        <v>Satisfactory</v>
      </c>
      <c r="Q36" s="1" t="str">
        <f>IFERROR(__xludf.DUMMYFUNCTION("""COMPUTED_VALUE"""),"No")</f>
        <v>No</v>
      </c>
      <c r="R36" s="1" t="str">
        <f>IFERROR(__xludf.DUMMYFUNCTION("""COMPUTED_VALUE"""),"Yes")</f>
        <v>Yes</v>
      </c>
      <c r="S36" s="1" t="str">
        <f>IFERROR(__xludf.DUMMYFUNCTION("""COMPUTED_VALUE"""),"Yes")</f>
        <v>Yes</v>
      </c>
      <c r="T36" s="1" t="str">
        <f>IFERROR(__xludf.DUMMYFUNCTION("""COMPUTED_VALUE"""),"No")</f>
        <v>No</v>
      </c>
      <c r="U36" s="1" t="str">
        <f>IFERROR(__xludf.DUMMYFUNCTION("""COMPUTED_VALUE"""),"Yes")</f>
        <v>Yes</v>
      </c>
      <c r="V36" s="1" t="str">
        <f>IFERROR(__xludf.DUMMYFUNCTION("""COMPUTED_VALUE"""),"Offline")</f>
        <v>Offline</v>
      </c>
      <c r="W36" s="1" t="str">
        <f>IFERROR(__xludf.DUMMYFUNCTION("""COMPUTED_VALUE"""),"No")</f>
        <v>No</v>
      </c>
      <c r="X36" s="1" t="str">
        <f>IFERROR(__xludf.DUMMYFUNCTION("""COMPUTED_VALUE"""),"Yes")</f>
        <v>Yes</v>
      </c>
      <c r="Y36" s="1" t="str">
        <f>IFERROR(__xludf.DUMMYFUNCTION("""COMPUTED_VALUE"""),"Yes")</f>
        <v>Yes</v>
      </c>
      <c r="Z36" s="1" t="str">
        <f>IFERROR(__xludf.DUMMYFUNCTION("""COMPUTED_VALUE"""),"Yes")</f>
        <v>Yes</v>
      </c>
      <c r="AA36" s="1" t="str">
        <f>IFERROR(__xludf.DUMMYFUNCTION("""COMPUTED_VALUE"""),"No")</f>
        <v>No</v>
      </c>
      <c r="AB36" s="1" t="str">
        <f>IFERROR(__xludf.DUMMYFUNCTION("""COMPUTED_VALUE"""),"no")</f>
        <v>no</v>
      </c>
      <c r="AC36" s="1" t="str">
        <f>IFERROR(__xludf.DUMMYFUNCTION("""COMPUTED_VALUE"""),"no")</f>
        <v>no</v>
      </c>
      <c r="AD36" s="1" t="str">
        <f>IFERROR(__xludf.DUMMYFUNCTION("""COMPUTED_VALUE"""),"None")</f>
        <v>None</v>
      </c>
      <c r="AE36" s="1" t="str">
        <f>IFERROR(__xludf.DUMMYFUNCTION("""COMPUTED_VALUE"""),"no")</f>
        <v>no</v>
      </c>
      <c r="AF36" s="1" t="str">
        <f>IFERROR(__xludf.DUMMYFUNCTION("""COMPUTED_VALUE"""),"None")</f>
        <v>None</v>
      </c>
      <c r="AG36" s="1" t="str">
        <f>IFERROR(__xludf.DUMMYFUNCTION("""COMPUTED_VALUE"""),"None")</f>
        <v>None</v>
      </c>
      <c r="AH36" s="1" t="str">
        <f>IFERROR(__xludf.DUMMYFUNCTION("""COMPUTED_VALUE"""),"None")</f>
        <v>None</v>
      </c>
      <c r="AI36" s="1" t="str">
        <f>IFERROR(__xludf.DUMMYFUNCTION("""COMPUTED_VALUE"""),"No")</f>
        <v>No</v>
      </c>
    </row>
    <row r="37">
      <c r="A37" s="2">
        <f>IFERROR(__xludf.DUMMYFUNCTION("""COMPUTED_VALUE"""),44580.52678431713)</f>
        <v>44580.52678</v>
      </c>
      <c r="B37" s="1" t="str">
        <f>IFERROR(__xludf.DUMMYFUNCTION("""COMPUTED_VALUE"""),"maithilimanik15@gmail.com")</f>
        <v>maithilimanik15@gmail.com</v>
      </c>
      <c r="C37" s="1" t="str">
        <f>IFERROR(__xludf.DUMMYFUNCTION("""COMPUTED_VALUE"""),"M Maithili Manikam")</f>
        <v>M Maithili Manikam</v>
      </c>
      <c r="D37" s="1" t="str">
        <f>IFERROR(__xludf.DUMMYFUNCTION("""COMPUTED_VALUE"""),"B.A. (Hons) History")</f>
        <v>B.A. (Hons) History</v>
      </c>
      <c r="E37" s="1" t="str">
        <f>IFERROR(__xludf.DUMMYFUNCTION("""COMPUTED_VALUE"""),"21/0456")</f>
        <v>21/0456</v>
      </c>
      <c r="F37" s="3">
        <f>IFERROR(__xludf.DUMMYFUNCTION("""COMPUTED_VALUE"""),8.826360054E9)</f>
        <v>8826360054</v>
      </c>
      <c r="G37" s="1" t="str">
        <f>IFERROR(__xludf.DUMMYFUNCTION("""COMPUTED_VALUE"""),"New Delhi")</f>
        <v>New Delhi</v>
      </c>
      <c r="H37" s="1" t="str">
        <f>IFERROR(__xludf.DUMMYFUNCTION("""COMPUTED_VALUE"""),"Holy Child Auxilium School")</f>
        <v>Holy Child Auxilium School</v>
      </c>
      <c r="I37" s="1" t="str">
        <f>IFERROR(__xludf.DUMMYFUNCTION("""COMPUTED_VALUE"""),"Yes")</f>
        <v>Yes</v>
      </c>
      <c r="J37" s="1" t="str">
        <f>IFERROR(__xludf.DUMMYFUNCTION("""COMPUTED_VALUE"""),"Sonu Kumar")</f>
        <v>Sonu Kumar</v>
      </c>
      <c r="K37" s="1" t="str">
        <f>IFERROR(__xludf.DUMMYFUNCTION("""COMPUTED_VALUE"""),"4-5 hours")</f>
        <v>4-5 hours</v>
      </c>
      <c r="L37" s="1" t="str">
        <f>IFERROR(__xludf.DUMMYFUNCTION("""COMPUTED_VALUE"""),"Time saved in travelling")</f>
        <v>Time saved in travelling</v>
      </c>
      <c r="M37" s="1" t="str">
        <f>IFERROR(__xludf.DUMMYFUNCTION("""COMPUTED_VALUE"""),"Lack of physical interaction and personal touch ‘")</f>
        <v>Lack of physical interaction and personal touch ‘</v>
      </c>
      <c r="N37" s="1">
        <f>IFERROR(__xludf.DUMMYFUNCTION("""COMPUTED_VALUE"""),5.0)</f>
        <v>5</v>
      </c>
      <c r="O37" s="1" t="str">
        <f>IFERROR(__xludf.DUMMYFUNCTION("""COMPUTED_VALUE"""),"Blended Learning (both)")</f>
        <v>Blended Learning (both)</v>
      </c>
      <c r="P37" s="1" t="str">
        <f>IFERROR(__xludf.DUMMYFUNCTION("""COMPUTED_VALUE"""),"Compulsion due to pandemic")</f>
        <v>Compulsion due to pandemic</v>
      </c>
      <c r="Q37" s="1" t="str">
        <f>IFERROR(__xludf.DUMMYFUNCTION("""COMPUTED_VALUE"""),"Yes")</f>
        <v>Yes</v>
      </c>
      <c r="R37" s="1" t="str">
        <f>IFERROR(__xludf.DUMMYFUNCTION("""COMPUTED_VALUE"""),"Yes")</f>
        <v>Yes</v>
      </c>
      <c r="S37" s="1" t="str">
        <f>IFERROR(__xludf.DUMMYFUNCTION("""COMPUTED_VALUE"""),"Yes")</f>
        <v>Yes</v>
      </c>
      <c r="T37" s="1" t="str">
        <f>IFERROR(__xludf.DUMMYFUNCTION("""COMPUTED_VALUE"""),"No")</f>
        <v>No</v>
      </c>
      <c r="U37" s="1" t="str">
        <f>IFERROR(__xludf.DUMMYFUNCTION("""COMPUTED_VALUE"""),"Yes")</f>
        <v>Yes</v>
      </c>
      <c r="V37" s="1" t="str">
        <f>IFERROR(__xludf.DUMMYFUNCTION("""COMPUTED_VALUE"""),"Offline")</f>
        <v>Offline</v>
      </c>
      <c r="W37" s="1" t="str">
        <f>IFERROR(__xludf.DUMMYFUNCTION("""COMPUTED_VALUE"""),"No")</f>
        <v>No</v>
      </c>
      <c r="X37" s="1" t="str">
        <f>IFERROR(__xludf.DUMMYFUNCTION("""COMPUTED_VALUE"""),"Yes")</f>
        <v>Yes</v>
      </c>
      <c r="Y37" s="1" t="str">
        <f>IFERROR(__xludf.DUMMYFUNCTION("""COMPUTED_VALUE"""),"Yes")</f>
        <v>Yes</v>
      </c>
      <c r="Z37" s="1" t="str">
        <f>IFERROR(__xludf.DUMMYFUNCTION("""COMPUTED_VALUE"""),"Yes")</f>
        <v>Yes</v>
      </c>
      <c r="AA37" s="1" t="str">
        <f>IFERROR(__xludf.DUMMYFUNCTION("""COMPUTED_VALUE"""),"Yes")</f>
        <v>Yes</v>
      </c>
      <c r="AB37" s="1" t="str">
        <f>IFERROR(__xludf.DUMMYFUNCTION("""COMPUTED_VALUE"""),"Yes, i need help to become more confident.")</f>
        <v>Yes, i need help to become more confident.</v>
      </c>
      <c r="AC37" s="1" t="str">
        <f>IFERROR(__xludf.DUMMYFUNCTION("""COMPUTED_VALUE"""),"Yes I have needed guidance in personal academic matters to understand it properly and")</f>
        <v>Yes I have needed guidance in personal academic matters to understand it properly and</v>
      </c>
      <c r="AD37" s="1" t="str">
        <f>IFERROR(__xludf.DUMMYFUNCTION("""COMPUTED_VALUE"""),"None")</f>
        <v>None</v>
      </c>
      <c r="AE37" s="1" t="str">
        <f>IFERROR(__xludf.DUMMYFUNCTION("""COMPUTED_VALUE"""),"None")</f>
        <v>None</v>
      </c>
      <c r="AF37" s="1" t="str">
        <f>IFERROR(__xludf.DUMMYFUNCTION("""COMPUTED_VALUE"""),"None")</f>
        <v>None</v>
      </c>
      <c r="AG37" s="1" t="str">
        <f>IFERROR(__xludf.DUMMYFUNCTION("""COMPUTED_VALUE"""),"None")</f>
        <v>None</v>
      </c>
      <c r="AH37" s="1" t="str">
        <f>IFERROR(__xludf.DUMMYFUNCTION("""COMPUTED_VALUE"""),"Second Dose")</f>
        <v>Second Dose</v>
      </c>
      <c r="AI37" s="1" t="str">
        <f>IFERROR(__xludf.DUMMYFUNCTION("""COMPUTED_VALUE"""),"Yes")</f>
        <v>Yes</v>
      </c>
    </row>
    <row r="38">
      <c r="A38" s="2">
        <f>IFERROR(__xludf.DUMMYFUNCTION("""COMPUTED_VALUE"""),44580.52964974537)</f>
        <v>44580.52965</v>
      </c>
      <c r="B38" s="1" t="str">
        <f>IFERROR(__xludf.DUMMYFUNCTION("""COMPUTED_VALUE"""),"vasundhrapasi@gmail.com")</f>
        <v>vasundhrapasi@gmail.com</v>
      </c>
      <c r="C38" s="1" t="str">
        <f>IFERROR(__xludf.DUMMYFUNCTION("""COMPUTED_VALUE"""),"Vasundhra")</f>
        <v>Vasundhra</v>
      </c>
      <c r="D38" s="1" t="str">
        <f>IFERROR(__xludf.DUMMYFUNCTION("""COMPUTED_VALUE"""),"B.A. (Hons) History")</f>
        <v>B.A. (Hons) History</v>
      </c>
      <c r="E38" s="1" t="str">
        <f>IFERROR(__xludf.DUMMYFUNCTION("""COMPUTED_VALUE"""),"21/1340")</f>
        <v>21/1340</v>
      </c>
      <c r="F38" s="3">
        <f>IFERROR(__xludf.DUMMYFUNCTION("""COMPUTED_VALUE"""),8.130116274E9)</f>
        <v>8130116274</v>
      </c>
      <c r="G38" s="1" t="str">
        <f>IFERROR(__xludf.DUMMYFUNCTION("""COMPUTED_VALUE"""),"Delhi")</f>
        <v>Delhi</v>
      </c>
      <c r="H38" s="1" t="str">
        <f>IFERROR(__xludf.DUMMYFUNCTION("""COMPUTED_VALUE"""),"G.S.K.V sp road Nangloi Delhi")</f>
        <v>G.S.K.V sp road Nangloi Delhi</v>
      </c>
      <c r="I38" s="1" t="str">
        <f>IFERROR(__xludf.DUMMYFUNCTION("""COMPUTED_VALUE"""),"Yes")</f>
        <v>Yes</v>
      </c>
      <c r="J38" s="1" t="str">
        <f>IFERROR(__xludf.DUMMYFUNCTION("""COMPUTED_VALUE"""),"Amrita Singh")</f>
        <v>Amrita Singh</v>
      </c>
      <c r="K38" s="1" t="str">
        <f>IFERROR(__xludf.DUMMYFUNCTION("""COMPUTED_VALUE"""),"More than 6 hours")</f>
        <v>More than 6 hours</v>
      </c>
      <c r="L38" s="1" t="str">
        <f>IFERROR(__xludf.DUMMYFUNCTION("""COMPUTED_VALUE"""),"Time saved in travelling, Easy access to online study material, Convenience to outstation students")</f>
        <v>Time saved in travelling, Easy access to online study material, Convenience to outstation students</v>
      </c>
      <c r="M38" s="1" t="str">
        <f>IFERROR(__xludf.DUMMYFUNCTION("""COMPUTED_VALUE"""),"Lack of physical interaction and personal touch ‘")</f>
        <v>Lack of physical interaction and personal touch ‘</v>
      </c>
      <c r="N38" s="1">
        <f>IFERROR(__xludf.DUMMYFUNCTION("""COMPUTED_VALUE"""),8.0)</f>
        <v>8</v>
      </c>
      <c r="O38" s="1" t="str">
        <f>IFERROR(__xludf.DUMMYFUNCTION("""COMPUTED_VALUE"""),"Blended Learning (both)")</f>
        <v>Blended Learning (both)</v>
      </c>
      <c r="P38" s="1" t="str">
        <f>IFERROR(__xludf.DUMMYFUNCTION("""COMPUTED_VALUE"""),"Compulsion due to pandemic")</f>
        <v>Compulsion due to pandemic</v>
      </c>
      <c r="Q38" s="1" t="str">
        <f>IFERROR(__xludf.DUMMYFUNCTION("""COMPUTED_VALUE"""),"Yes")</f>
        <v>Yes</v>
      </c>
      <c r="R38" s="1" t="str">
        <f>IFERROR(__xludf.DUMMYFUNCTION("""COMPUTED_VALUE"""),"Yes")</f>
        <v>Yes</v>
      </c>
      <c r="S38" s="1" t="str">
        <f>IFERROR(__xludf.DUMMYFUNCTION("""COMPUTED_VALUE"""),"Yes")</f>
        <v>Yes</v>
      </c>
      <c r="T38" s="1" t="str">
        <f>IFERROR(__xludf.DUMMYFUNCTION("""COMPUTED_VALUE"""),"Yes")</f>
        <v>Yes</v>
      </c>
      <c r="U38" s="1" t="str">
        <f>IFERROR(__xludf.DUMMYFUNCTION("""COMPUTED_VALUE"""),"Yes")</f>
        <v>Yes</v>
      </c>
      <c r="V38" s="1" t="str">
        <f>IFERROR(__xludf.DUMMYFUNCTION("""COMPUTED_VALUE"""),"Online")</f>
        <v>Online</v>
      </c>
      <c r="W38" s="1" t="str">
        <f>IFERROR(__xludf.DUMMYFUNCTION("""COMPUTED_VALUE"""),"No")</f>
        <v>No</v>
      </c>
      <c r="X38" s="1" t="str">
        <f>IFERROR(__xludf.DUMMYFUNCTION("""COMPUTED_VALUE"""),"Yes")</f>
        <v>Yes</v>
      </c>
      <c r="Y38" s="1" t="str">
        <f>IFERROR(__xludf.DUMMYFUNCTION("""COMPUTED_VALUE"""),"Yes")</f>
        <v>Yes</v>
      </c>
      <c r="Z38" s="1" t="str">
        <f>IFERROR(__xludf.DUMMYFUNCTION("""COMPUTED_VALUE"""),"Yes")</f>
        <v>Yes</v>
      </c>
      <c r="AA38" s="1" t="str">
        <f>IFERROR(__xludf.DUMMYFUNCTION("""COMPUTED_VALUE"""),"No")</f>
        <v>No</v>
      </c>
      <c r="AB38" s="1" t="str">
        <f>IFERROR(__xludf.DUMMYFUNCTION("""COMPUTED_VALUE"""),"No")</f>
        <v>No</v>
      </c>
      <c r="AC38" s="1" t="str">
        <f>IFERROR(__xludf.DUMMYFUNCTION("""COMPUTED_VALUE"""),"No")</f>
        <v>No</v>
      </c>
      <c r="AD38" s="1" t="str">
        <f>IFERROR(__xludf.DUMMYFUNCTION("""COMPUTED_VALUE"""),"None")</f>
        <v>None</v>
      </c>
      <c r="AE38" s="1" t="str">
        <f>IFERROR(__xludf.DUMMYFUNCTION("""COMPUTED_VALUE"""),"Yoga")</f>
        <v>Yoga</v>
      </c>
      <c r="AF38" s="1" t="str">
        <f>IFERROR(__xludf.DUMMYFUNCTION("""COMPUTED_VALUE"""),"None")</f>
        <v>None</v>
      </c>
      <c r="AG38" s="1" t="str">
        <f>IFERROR(__xludf.DUMMYFUNCTION("""COMPUTED_VALUE"""),"None")</f>
        <v>None</v>
      </c>
      <c r="AH38" s="1" t="str">
        <f>IFERROR(__xludf.DUMMYFUNCTION("""COMPUTED_VALUE"""),"Second Dose")</f>
        <v>Second Dose</v>
      </c>
      <c r="AI38" s="1" t="str">
        <f>IFERROR(__xludf.DUMMYFUNCTION("""COMPUTED_VALUE"""),"No")</f>
        <v>No</v>
      </c>
    </row>
    <row r="39">
      <c r="A39" s="2">
        <f>IFERROR(__xludf.DUMMYFUNCTION("""COMPUTED_VALUE"""),44580.533770671296)</f>
        <v>44580.53377</v>
      </c>
      <c r="B39" s="1" t="str">
        <f>IFERROR(__xludf.DUMMYFUNCTION("""COMPUTED_VALUE"""),"ashnavatsyan09@gmail.com")</f>
        <v>ashnavatsyan09@gmail.com</v>
      </c>
      <c r="C39" s="1" t="str">
        <f>IFERROR(__xludf.DUMMYFUNCTION("""COMPUTED_VALUE"""),"Ashna")</f>
        <v>Ashna</v>
      </c>
      <c r="D39" s="1" t="str">
        <f>IFERROR(__xludf.DUMMYFUNCTION("""COMPUTED_VALUE"""),"B.A. (Hons) History")</f>
        <v>B.A. (Hons) History</v>
      </c>
      <c r="E39" s="1" t="str">
        <f>IFERROR(__xludf.DUMMYFUNCTION("""COMPUTED_VALUE"""),"21/0761")</f>
        <v>21/0761</v>
      </c>
      <c r="F39" s="3">
        <f>IFERROR(__xludf.DUMMYFUNCTION("""COMPUTED_VALUE"""),6.201054086E9)</f>
        <v>6201054086</v>
      </c>
      <c r="G39" s="1" t="str">
        <f>IFERROR(__xludf.DUMMYFUNCTION("""COMPUTED_VALUE"""),"Patna, Bihar")</f>
        <v>Patna, Bihar</v>
      </c>
      <c r="H39" s="1" t="str">
        <f>IFERROR(__xludf.DUMMYFUNCTION("""COMPUTED_VALUE"""),"Loyola High School")</f>
        <v>Loyola High School</v>
      </c>
      <c r="I39" s="1" t="str">
        <f>IFERROR(__xludf.DUMMYFUNCTION("""COMPUTED_VALUE"""),"No")</f>
        <v>No</v>
      </c>
      <c r="J39" s="1" t="str">
        <f>IFERROR(__xludf.DUMMYFUNCTION("""COMPUTED_VALUE"""),"Dr Kirti Anamika")</f>
        <v>Dr Kirti Anamika</v>
      </c>
      <c r="K39" s="1" t="str">
        <f>IFERROR(__xludf.DUMMYFUNCTION("""COMPUTED_VALUE"""),"5-6 hours")</f>
        <v>5-6 hours</v>
      </c>
      <c r="L39" s="1" t="str">
        <f>IFERROR(__xludf.DUMMYFUNCTION("""COMPUTED_VALUE"""),"Convenience to outstation students")</f>
        <v>Convenience to outstation students</v>
      </c>
      <c r="M39"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39" s="1">
        <f>IFERROR(__xludf.DUMMYFUNCTION("""COMPUTED_VALUE"""),3.0)</f>
        <v>3</v>
      </c>
      <c r="O39" s="1" t="str">
        <f>IFERROR(__xludf.DUMMYFUNCTION("""COMPUTED_VALUE"""),"Offline")</f>
        <v>Offline</v>
      </c>
      <c r="P39" s="1" t="str">
        <f>IFERROR(__xludf.DUMMYFUNCTION("""COMPUTED_VALUE"""),"Compulsion due to pandemic")</f>
        <v>Compulsion due to pandemic</v>
      </c>
      <c r="Q39" s="1" t="str">
        <f>IFERROR(__xludf.DUMMYFUNCTION("""COMPUTED_VALUE"""),"Yes")</f>
        <v>Yes</v>
      </c>
      <c r="R39" s="1" t="str">
        <f>IFERROR(__xludf.DUMMYFUNCTION("""COMPUTED_VALUE"""),"Yes")</f>
        <v>Yes</v>
      </c>
      <c r="S39" s="1" t="str">
        <f>IFERROR(__xludf.DUMMYFUNCTION("""COMPUTED_VALUE"""),"Yes")</f>
        <v>Yes</v>
      </c>
      <c r="T39" s="1" t="str">
        <f>IFERROR(__xludf.DUMMYFUNCTION("""COMPUTED_VALUE"""),"Yes")</f>
        <v>Yes</v>
      </c>
      <c r="U39" s="1" t="str">
        <f>IFERROR(__xludf.DUMMYFUNCTION("""COMPUTED_VALUE"""),"Yes")</f>
        <v>Yes</v>
      </c>
      <c r="V39" s="1" t="str">
        <f>IFERROR(__xludf.DUMMYFUNCTION("""COMPUTED_VALUE"""),"Offline")</f>
        <v>Offline</v>
      </c>
      <c r="W39" s="1" t="str">
        <f>IFERROR(__xludf.DUMMYFUNCTION("""COMPUTED_VALUE"""),"No")</f>
        <v>No</v>
      </c>
      <c r="X39" s="1" t="str">
        <f>IFERROR(__xludf.DUMMYFUNCTION("""COMPUTED_VALUE"""),"No")</f>
        <v>No</v>
      </c>
      <c r="Y39" s="1" t="str">
        <f>IFERROR(__xludf.DUMMYFUNCTION("""COMPUTED_VALUE"""),"Yes")</f>
        <v>Yes</v>
      </c>
      <c r="Z39" s="1" t="str">
        <f>IFERROR(__xludf.DUMMYFUNCTION("""COMPUTED_VALUE"""),"Yes")</f>
        <v>Yes</v>
      </c>
      <c r="AA39" s="1" t="str">
        <f>IFERROR(__xludf.DUMMYFUNCTION("""COMPUTED_VALUE"""),"Yes")</f>
        <v>Yes</v>
      </c>
      <c r="AB39" s="1" t="str">
        <f>IFERROR(__xludf.DUMMYFUNCTION("""COMPUTED_VALUE"""),"no")</f>
        <v>no</v>
      </c>
      <c r="AC39" s="1" t="str">
        <f>IFERROR(__xludf.DUMMYFUNCTION("""COMPUTED_VALUE"""),"no")</f>
        <v>no</v>
      </c>
      <c r="AD39"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9" s="1" t="str">
        <f>IFERROR(__xludf.DUMMYFUNCTION("""COMPUTED_VALUE"""),"No such corrective measure but meditation works for me sometimes")</f>
        <v>No such corrective measure but meditation works for me sometimes</v>
      </c>
      <c r="AF39" s="1" t="str">
        <f>IFERROR(__xludf.DUMMYFUNCTION("""COMPUTED_VALUE"""),"None")</f>
        <v>None</v>
      </c>
      <c r="AG39" s="1" t="str">
        <f>IFERROR(__xludf.DUMMYFUNCTION("""COMPUTED_VALUE"""),"None")</f>
        <v>None</v>
      </c>
      <c r="AH39" s="1" t="str">
        <f>IFERROR(__xludf.DUMMYFUNCTION("""COMPUTED_VALUE"""),"Second Dose")</f>
        <v>Second Dose</v>
      </c>
      <c r="AI39" s="1" t="str">
        <f>IFERROR(__xludf.DUMMYFUNCTION("""COMPUTED_VALUE"""),"Yes")</f>
        <v>Yes</v>
      </c>
    </row>
    <row r="40">
      <c r="A40" s="2">
        <f>IFERROR(__xludf.DUMMYFUNCTION("""COMPUTED_VALUE"""),44580.53837512731)</f>
        <v>44580.53838</v>
      </c>
      <c r="B40" s="1" t="str">
        <f>IFERROR(__xludf.DUMMYFUNCTION("""COMPUTED_VALUE"""),"shagunsharma55988@gmail.com")</f>
        <v>shagunsharma55988@gmail.com</v>
      </c>
      <c r="C40" s="1" t="str">
        <f>IFERROR(__xludf.DUMMYFUNCTION("""COMPUTED_VALUE"""),"Shagun ")</f>
        <v>Shagun </v>
      </c>
      <c r="D40" s="1" t="str">
        <f>IFERROR(__xludf.DUMMYFUNCTION("""COMPUTED_VALUE"""),"B.A. (Hons) History")</f>
        <v>B.A. (Hons) History</v>
      </c>
      <c r="E40" s="1" t="str">
        <f>IFERROR(__xludf.DUMMYFUNCTION("""COMPUTED_VALUE"""),"21/0746")</f>
        <v>21/0746</v>
      </c>
      <c r="F40" s="3">
        <f>IFERROR(__xludf.DUMMYFUNCTION("""COMPUTED_VALUE"""),9.588541053E9)</f>
        <v>9588541053</v>
      </c>
      <c r="G40" s="1" t="str">
        <f>IFERROR(__xludf.DUMMYFUNCTION("""COMPUTED_VALUE"""),"Haryana( Sonipat)")</f>
        <v>Haryana( Sonipat)</v>
      </c>
      <c r="H40" s="1" t="str">
        <f>IFERROR(__xludf.DUMMYFUNCTION("""COMPUTED_VALUE"""),"Hindu vidyapeeth ")</f>
        <v>Hindu vidyapeeth </v>
      </c>
      <c r="I40" s="1" t="str">
        <f>IFERROR(__xludf.DUMMYFUNCTION("""COMPUTED_VALUE"""),"Yes")</f>
        <v>Yes</v>
      </c>
      <c r="J40" s="1" t="str">
        <f>IFERROR(__xludf.DUMMYFUNCTION("""COMPUTED_VALUE"""),"Dr kirti Anamika ")</f>
        <v>Dr kirti Anamika </v>
      </c>
      <c r="K40" s="1" t="str">
        <f>IFERROR(__xludf.DUMMYFUNCTION("""COMPUTED_VALUE"""),"3-4 hours")</f>
        <v>3-4 hours</v>
      </c>
      <c r="L40" s="1" t="str">
        <f>IFERROR(__xludf.DUMMYFUNCTION("""COMPUTED_VALUE"""),"Other")</f>
        <v>Other</v>
      </c>
      <c r="M40" s="1" t="str">
        <f>IFERROR(__xludf.DUMMYFUNCTION("""COMPUTED_VALUE"""),"Lack of physical interaction and personal touch ‘")</f>
        <v>Lack of physical interaction and personal touch ‘</v>
      </c>
      <c r="N40" s="1">
        <f>IFERROR(__xludf.DUMMYFUNCTION("""COMPUTED_VALUE"""),5.0)</f>
        <v>5</v>
      </c>
      <c r="O40" s="1" t="str">
        <f>IFERROR(__xludf.DUMMYFUNCTION("""COMPUTED_VALUE"""),"Offline")</f>
        <v>Offline</v>
      </c>
      <c r="P40" s="1" t="str">
        <f>IFERROR(__xludf.DUMMYFUNCTION("""COMPUTED_VALUE"""),"Compulsion due to pandemic")</f>
        <v>Compulsion due to pandemic</v>
      </c>
      <c r="Q40" s="1" t="str">
        <f>IFERROR(__xludf.DUMMYFUNCTION("""COMPUTED_VALUE"""),"Yes")</f>
        <v>Yes</v>
      </c>
      <c r="R40" s="1" t="str">
        <f>IFERROR(__xludf.DUMMYFUNCTION("""COMPUTED_VALUE"""),"Yes")</f>
        <v>Yes</v>
      </c>
      <c r="S40" s="1" t="str">
        <f>IFERROR(__xludf.DUMMYFUNCTION("""COMPUTED_VALUE"""),"Yes")</f>
        <v>Yes</v>
      </c>
      <c r="T40" s="1" t="str">
        <f>IFERROR(__xludf.DUMMYFUNCTION("""COMPUTED_VALUE"""),"No")</f>
        <v>No</v>
      </c>
      <c r="U40" s="1" t="str">
        <f>IFERROR(__xludf.DUMMYFUNCTION("""COMPUTED_VALUE"""),"Yes")</f>
        <v>Yes</v>
      </c>
      <c r="V40" s="1" t="str">
        <f>IFERROR(__xludf.DUMMYFUNCTION("""COMPUTED_VALUE"""),"Offline")</f>
        <v>Offline</v>
      </c>
      <c r="W40" s="1" t="str">
        <f>IFERROR(__xludf.DUMMYFUNCTION("""COMPUTED_VALUE"""),"No")</f>
        <v>No</v>
      </c>
      <c r="X40" s="1" t="str">
        <f>IFERROR(__xludf.DUMMYFUNCTION("""COMPUTED_VALUE"""),"Yes")</f>
        <v>Yes</v>
      </c>
      <c r="Y40" s="1" t="str">
        <f>IFERROR(__xludf.DUMMYFUNCTION("""COMPUTED_VALUE"""),"Yes")</f>
        <v>Yes</v>
      </c>
      <c r="Z40" s="1" t="str">
        <f>IFERROR(__xludf.DUMMYFUNCTION("""COMPUTED_VALUE"""),"Yes")</f>
        <v>Yes</v>
      </c>
      <c r="AA40" s="1" t="str">
        <f>IFERROR(__xludf.DUMMYFUNCTION("""COMPUTED_VALUE"""),"No")</f>
        <v>No</v>
      </c>
      <c r="AB40" s="1" t="str">
        <f>IFERROR(__xludf.DUMMYFUNCTION("""COMPUTED_VALUE"""),"No")</f>
        <v>No</v>
      </c>
      <c r="AC40" s="1" t="str">
        <f>IFERROR(__xludf.DUMMYFUNCTION("""COMPUTED_VALUE"""),"No")</f>
        <v>No</v>
      </c>
      <c r="AD40" s="1" t="str">
        <f>IFERROR(__xludf.DUMMYFUNCTION("""COMPUTED_VALUE"""),"None")</f>
        <v>None</v>
      </c>
      <c r="AE40" s="1"/>
      <c r="AF40" s="1" t="str">
        <f>IFERROR(__xludf.DUMMYFUNCTION("""COMPUTED_VALUE"""),"None")</f>
        <v>None</v>
      </c>
      <c r="AG40" s="1" t="str">
        <f>IFERROR(__xludf.DUMMYFUNCTION("""COMPUTED_VALUE"""),"None")</f>
        <v>None</v>
      </c>
      <c r="AH40" s="1" t="str">
        <f>IFERROR(__xludf.DUMMYFUNCTION("""COMPUTED_VALUE"""),"Second Dose")</f>
        <v>Second Dose</v>
      </c>
      <c r="AI40" s="1" t="str">
        <f>IFERROR(__xludf.DUMMYFUNCTION("""COMPUTED_VALUE"""),"Yes")</f>
        <v>Yes</v>
      </c>
    </row>
    <row r="41">
      <c r="A41" s="2">
        <f>IFERROR(__xludf.DUMMYFUNCTION("""COMPUTED_VALUE"""),44580.54106767361)</f>
        <v>44580.54107</v>
      </c>
      <c r="B41" s="1" t="str">
        <f>IFERROR(__xludf.DUMMYFUNCTION("""COMPUTED_VALUE"""),"khyatikumari883@gmail.com")</f>
        <v>khyatikumari883@gmail.com</v>
      </c>
      <c r="C41" s="1" t="str">
        <f>IFERROR(__xludf.DUMMYFUNCTION("""COMPUTED_VALUE"""),"Khyati kumari")</f>
        <v>Khyati kumari</v>
      </c>
      <c r="D41" s="1" t="str">
        <f>IFERROR(__xludf.DUMMYFUNCTION("""COMPUTED_VALUE"""),"B.A. (Hons) History")</f>
        <v>B.A. (Hons) History</v>
      </c>
      <c r="E41" s="1" t="str">
        <f>IFERROR(__xludf.DUMMYFUNCTION("""COMPUTED_VALUE"""),"21/0752")</f>
        <v>21/0752</v>
      </c>
      <c r="F41" s="3">
        <f>IFERROR(__xludf.DUMMYFUNCTION("""COMPUTED_VALUE"""),9.899591914E9)</f>
        <v>9899591914</v>
      </c>
      <c r="G41" s="1" t="str">
        <f>IFERROR(__xludf.DUMMYFUNCTION("""COMPUTED_VALUE"""),"Delhi")</f>
        <v>Delhi</v>
      </c>
      <c r="H41" s="1" t="str">
        <f>IFERROR(__xludf.DUMMYFUNCTION("""COMPUTED_VALUE"""),"Kendriya vidyalaya SECTOR- 8-ROHII , DELHI -110085")</f>
        <v>Kendriya vidyalaya SECTOR- 8-ROHII , DELHI -110085</v>
      </c>
      <c r="I41" s="1" t="str">
        <f>IFERROR(__xludf.DUMMYFUNCTION("""COMPUTED_VALUE"""),"Yes")</f>
        <v>Yes</v>
      </c>
      <c r="J41" s="1" t="str">
        <f>IFERROR(__xludf.DUMMYFUNCTION("""COMPUTED_VALUE"""),"Kirti")</f>
        <v>Kirti</v>
      </c>
      <c r="K41" s="1" t="str">
        <f>IFERROR(__xludf.DUMMYFUNCTION("""COMPUTED_VALUE"""),"5-6 hours")</f>
        <v>5-6 hours</v>
      </c>
      <c r="L41" s="1" t="str">
        <f>IFERROR(__xludf.DUMMYFUNCTION("""COMPUTED_VALUE"""),"Time saved in travelling")</f>
        <v>Time saved in travelling</v>
      </c>
      <c r="M41" s="1" t="str">
        <f>IFERROR(__xludf.DUMMYFUNCTION("""COMPUTED_VALUE"""),"Students are sometimes less involved/engaged (leave the class in between)")</f>
        <v>Students are sometimes less involved/engaged (leave the class in between)</v>
      </c>
      <c r="N41" s="1">
        <f>IFERROR(__xludf.DUMMYFUNCTION("""COMPUTED_VALUE"""),6.0)</f>
        <v>6</v>
      </c>
      <c r="O41" s="1" t="str">
        <f>IFERROR(__xludf.DUMMYFUNCTION("""COMPUTED_VALUE"""),"Blended Learning (both)")</f>
        <v>Blended Learning (both)</v>
      </c>
      <c r="P41" s="1" t="str">
        <f>IFERROR(__xludf.DUMMYFUNCTION("""COMPUTED_VALUE"""),"Compulsion due to pandemic")</f>
        <v>Compulsion due to pandemic</v>
      </c>
      <c r="Q41" s="1" t="str">
        <f>IFERROR(__xludf.DUMMYFUNCTION("""COMPUTED_VALUE"""),"Yes")</f>
        <v>Yes</v>
      </c>
      <c r="R41" s="1" t="str">
        <f>IFERROR(__xludf.DUMMYFUNCTION("""COMPUTED_VALUE"""),"Yes")</f>
        <v>Yes</v>
      </c>
      <c r="S41" s="1" t="str">
        <f>IFERROR(__xludf.DUMMYFUNCTION("""COMPUTED_VALUE"""),"Yes")</f>
        <v>Yes</v>
      </c>
      <c r="T41" s="1" t="str">
        <f>IFERROR(__xludf.DUMMYFUNCTION("""COMPUTED_VALUE"""),"Yes")</f>
        <v>Yes</v>
      </c>
      <c r="U41" s="1" t="str">
        <f>IFERROR(__xludf.DUMMYFUNCTION("""COMPUTED_VALUE"""),"Yes")</f>
        <v>Yes</v>
      </c>
      <c r="V41" s="1" t="str">
        <f>IFERROR(__xludf.DUMMYFUNCTION("""COMPUTED_VALUE"""),"Offline")</f>
        <v>Offline</v>
      </c>
      <c r="W41" s="1" t="str">
        <f>IFERROR(__xludf.DUMMYFUNCTION("""COMPUTED_VALUE"""),"No")</f>
        <v>No</v>
      </c>
      <c r="X41" s="1" t="str">
        <f>IFERROR(__xludf.DUMMYFUNCTION("""COMPUTED_VALUE"""),"Yes")</f>
        <v>Yes</v>
      </c>
      <c r="Y41" s="1" t="str">
        <f>IFERROR(__xludf.DUMMYFUNCTION("""COMPUTED_VALUE"""),"Yes")</f>
        <v>Yes</v>
      </c>
      <c r="Z41" s="1" t="str">
        <f>IFERROR(__xludf.DUMMYFUNCTION("""COMPUTED_VALUE"""),"Yes")</f>
        <v>Yes</v>
      </c>
      <c r="AA41" s="1" t="str">
        <f>IFERROR(__xludf.DUMMYFUNCTION("""COMPUTED_VALUE"""),"Yes")</f>
        <v>Yes</v>
      </c>
      <c r="AB41" s="1" t="str">
        <f>IFERROR(__xludf.DUMMYFUNCTION("""COMPUTED_VALUE"""),"No")</f>
        <v>No</v>
      </c>
      <c r="AC41" s="1" t="str">
        <f>IFERROR(__xludf.DUMMYFUNCTION("""COMPUTED_VALUE"""),"Yes")</f>
        <v>Yes</v>
      </c>
      <c r="AD41"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41" s="1" t="str">
        <f>IFERROR(__xludf.DUMMYFUNCTION("""COMPUTED_VALUE"""),"So i had talk to the counselor through online course")</f>
        <v>So i had talk to the counselor through online course</v>
      </c>
      <c r="AF41" s="1" t="str">
        <f>IFERROR(__xludf.DUMMYFUNCTION("""COMPUTED_VALUE"""),"None")</f>
        <v>None</v>
      </c>
      <c r="AG41" s="1" t="str">
        <f>IFERROR(__xludf.DUMMYFUNCTION("""COMPUTED_VALUE"""),"Mild: Symptoms effectively managed at home")</f>
        <v>Mild: Symptoms effectively managed at home</v>
      </c>
      <c r="AH41" s="1" t="str">
        <f>IFERROR(__xludf.DUMMYFUNCTION("""COMPUTED_VALUE"""),"Second Dose")</f>
        <v>Second Dose</v>
      </c>
      <c r="AI41" s="1" t="str">
        <f>IFERROR(__xludf.DUMMYFUNCTION("""COMPUTED_VALUE"""),"Yes")</f>
        <v>Yes</v>
      </c>
    </row>
    <row r="42">
      <c r="A42" s="2">
        <f>IFERROR(__xludf.DUMMYFUNCTION("""COMPUTED_VALUE"""),44580.5439112037)</f>
        <v>44580.54391</v>
      </c>
      <c r="B42" s="1" t="str">
        <f>IFERROR(__xludf.DUMMYFUNCTION("""COMPUTED_VALUE"""),"juligaud921@gmail.com")</f>
        <v>juligaud921@gmail.com</v>
      </c>
      <c r="C42" s="1" t="str">
        <f>IFERROR(__xludf.DUMMYFUNCTION("""COMPUTED_VALUE"""),"Juli")</f>
        <v>Juli</v>
      </c>
      <c r="D42" s="1" t="str">
        <f>IFERROR(__xludf.DUMMYFUNCTION("""COMPUTED_VALUE"""),"B.A. (Hons) History")</f>
        <v>B.A. (Hons) History</v>
      </c>
      <c r="E42" s="1" t="str">
        <f>IFERROR(__xludf.DUMMYFUNCTION("""COMPUTED_VALUE"""),"21/0749")</f>
        <v>21/0749</v>
      </c>
      <c r="F42" s="3">
        <f>IFERROR(__xludf.DUMMYFUNCTION("""COMPUTED_VALUE"""),8.920771504E9)</f>
        <v>8920771504</v>
      </c>
      <c r="G42" s="1" t="str">
        <f>IFERROR(__xludf.DUMMYFUNCTION("""COMPUTED_VALUE"""),"Uttar pradesh ")</f>
        <v>Uttar pradesh </v>
      </c>
      <c r="H42" s="1" t="str">
        <f>IFERROR(__xludf.DUMMYFUNCTION("""COMPUTED_VALUE"""),"SKV Naraina Village New Delhi 110028")</f>
        <v>SKV Naraina Village New Delhi 110028</v>
      </c>
      <c r="I42" s="1" t="str">
        <f>IFERROR(__xludf.DUMMYFUNCTION("""COMPUTED_VALUE"""),"No")</f>
        <v>No</v>
      </c>
      <c r="J42" s="1" t="str">
        <f>IFERROR(__xludf.DUMMYFUNCTION("""COMPUTED_VALUE"""),"Kirti")</f>
        <v>Kirti</v>
      </c>
      <c r="K42" s="1" t="str">
        <f>IFERROR(__xludf.DUMMYFUNCTION("""COMPUTED_VALUE"""),"4-5 hours")</f>
        <v>4-5 hours</v>
      </c>
      <c r="L42" s="1" t="str">
        <f>IFERROR(__xludf.DUMMYFUNCTION("""COMPUTED_VALUE"""),"Time saved in travelling, Easy access to online study material")</f>
        <v>Time saved in travelling, Easy access to online study material</v>
      </c>
      <c r="M42"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42" s="1">
        <f>IFERROR(__xludf.DUMMYFUNCTION("""COMPUTED_VALUE"""),3.0)</f>
        <v>3</v>
      </c>
      <c r="O42" s="1" t="str">
        <f>IFERROR(__xludf.DUMMYFUNCTION("""COMPUTED_VALUE"""),"Offline")</f>
        <v>Offline</v>
      </c>
      <c r="P42" s="1" t="str">
        <f>IFERROR(__xludf.DUMMYFUNCTION("""COMPUTED_VALUE"""),"Not Satisfactory")</f>
        <v>Not Satisfactory</v>
      </c>
      <c r="Q42" s="1" t="str">
        <f>IFERROR(__xludf.DUMMYFUNCTION("""COMPUTED_VALUE"""),"No")</f>
        <v>No</v>
      </c>
      <c r="R42" s="1" t="str">
        <f>IFERROR(__xludf.DUMMYFUNCTION("""COMPUTED_VALUE"""),"No")</f>
        <v>No</v>
      </c>
      <c r="S42" s="1" t="str">
        <f>IFERROR(__xludf.DUMMYFUNCTION("""COMPUTED_VALUE"""),"No")</f>
        <v>No</v>
      </c>
      <c r="T42" s="1" t="str">
        <f>IFERROR(__xludf.DUMMYFUNCTION("""COMPUTED_VALUE"""),"No")</f>
        <v>No</v>
      </c>
      <c r="U42" s="1" t="str">
        <f>IFERROR(__xludf.DUMMYFUNCTION("""COMPUTED_VALUE"""),"Yes")</f>
        <v>Yes</v>
      </c>
      <c r="V42" s="1" t="str">
        <f>IFERROR(__xludf.DUMMYFUNCTION("""COMPUTED_VALUE"""),"Offline")</f>
        <v>Offline</v>
      </c>
      <c r="W42" s="1" t="str">
        <f>IFERROR(__xludf.DUMMYFUNCTION("""COMPUTED_VALUE"""),"No")</f>
        <v>No</v>
      </c>
      <c r="X42" s="1" t="str">
        <f>IFERROR(__xludf.DUMMYFUNCTION("""COMPUTED_VALUE"""),"Yes")</f>
        <v>Yes</v>
      </c>
      <c r="Y42" s="1" t="str">
        <f>IFERROR(__xludf.DUMMYFUNCTION("""COMPUTED_VALUE"""),"Yes")</f>
        <v>Yes</v>
      </c>
      <c r="Z42" s="1" t="str">
        <f>IFERROR(__xludf.DUMMYFUNCTION("""COMPUTED_VALUE"""),"Yes")</f>
        <v>Yes</v>
      </c>
      <c r="AA42" s="1" t="str">
        <f>IFERROR(__xludf.DUMMYFUNCTION("""COMPUTED_VALUE"""),"No")</f>
        <v>No</v>
      </c>
      <c r="AB42" s="1" t="str">
        <f>IFERROR(__xludf.DUMMYFUNCTION("""COMPUTED_VALUE"""),"No")</f>
        <v>No</v>
      </c>
      <c r="AC42" s="1" t="str">
        <f>IFERROR(__xludf.DUMMYFUNCTION("""COMPUTED_VALUE"""),"No")</f>
        <v>No</v>
      </c>
      <c r="AD42"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42" s="1" t="str">
        <f>IFERROR(__xludf.DUMMYFUNCTION("""COMPUTED_VALUE"""),"I use social media and watch some shows.")</f>
        <v>I use social media and watch some shows.</v>
      </c>
      <c r="AF42" s="1" t="str">
        <f>IFERROR(__xludf.DUMMYFUNCTION("""COMPUTED_VALUE"""),"Severe: Family members frequently short-tempered with one another and adults in the home throwing things at one another, and/or knocking over furniture, and/or hitting and/or harming one another.")</f>
        <v>Severe: Family members frequently short-tempered with one another and adults in the home throwing things at one another, and/or knocking over furniture, and/or hitting and/or harming one another.</v>
      </c>
      <c r="AG42" s="1" t="str">
        <f>IFERROR(__xludf.DUMMYFUNCTION("""COMPUTED_VALUE"""),"Mild: Symptoms effectively managed at home")</f>
        <v>Mild: Symptoms effectively managed at home</v>
      </c>
      <c r="AH42" s="1" t="str">
        <f>IFERROR(__xludf.DUMMYFUNCTION("""COMPUTED_VALUE"""),"First Dose")</f>
        <v>First Dose</v>
      </c>
      <c r="AI42" s="1" t="str">
        <f>IFERROR(__xludf.DUMMYFUNCTION("""COMPUTED_VALUE"""),"Yes")</f>
        <v>Yes</v>
      </c>
    </row>
    <row r="43">
      <c r="A43" s="2">
        <f>IFERROR(__xludf.DUMMYFUNCTION("""COMPUTED_VALUE"""),44580.545641770834)</f>
        <v>44580.54564</v>
      </c>
      <c r="B43" s="1" t="str">
        <f>IFERROR(__xludf.DUMMYFUNCTION("""COMPUTED_VALUE"""),"konnayipawni@gmail.com")</f>
        <v>konnayipawni@gmail.com</v>
      </c>
      <c r="C43" s="1" t="str">
        <f>IFERROR(__xludf.DUMMYFUNCTION("""COMPUTED_VALUE"""),"Konnayi Pawni")</f>
        <v>Konnayi Pawni</v>
      </c>
      <c r="D43" s="1" t="str">
        <f>IFERROR(__xludf.DUMMYFUNCTION("""COMPUTED_VALUE"""),"B.A. (Hons) History")</f>
        <v>B.A. (Hons) History</v>
      </c>
      <c r="E43" s="1" t="str">
        <f>IFERROR(__xludf.DUMMYFUNCTION("""COMPUTED_VALUE"""),"21/0744")</f>
        <v>21/0744</v>
      </c>
      <c r="F43" s="3">
        <f>IFERROR(__xludf.DUMMYFUNCTION("""COMPUTED_VALUE"""),7.206366389E9)</f>
        <v>7206366389</v>
      </c>
      <c r="G43" s="1" t="str">
        <f>IFERROR(__xludf.DUMMYFUNCTION("""COMPUTED_VALUE"""),"Bahadurgarh/Haryana")</f>
        <v>Bahadurgarh/Haryana</v>
      </c>
      <c r="H43" s="1" t="str">
        <f>IFERROR(__xludf.DUMMYFUNCTION("""COMPUTED_VALUE"""),"Government senior secondary school (KASSAR)")</f>
        <v>Government senior secondary school (KASSAR)</v>
      </c>
      <c r="I43" s="1" t="str">
        <f>IFERROR(__xludf.DUMMYFUNCTION("""COMPUTED_VALUE"""),"No")</f>
        <v>No</v>
      </c>
      <c r="J43" s="1" t="str">
        <f>IFERROR(__xludf.DUMMYFUNCTION("""COMPUTED_VALUE"""),"Dr.Kirti Anamika ")</f>
        <v>Dr.Kirti Anamika </v>
      </c>
      <c r="K43" s="1" t="str">
        <f>IFERROR(__xludf.DUMMYFUNCTION("""COMPUTED_VALUE"""),"4-5 hours")</f>
        <v>4-5 hours</v>
      </c>
      <c r="L43" s="1" t="str">
        <f>IFERROR(__xludf.DUMMYFUNCTION("""COMPUTED_VALUE"""),"Convenience to outstation students")</f>
        <v>Convenience to outstation students</v>
      </c>
      <c r="M43" s="1" t="str">
        <f>IFERROR(__xludf.DUMMYFUNCTION("""COMPUTED_VALUE"""),"Students are sometimes less involved/engaged (leave the class in between)")</f>
        <v>Students are sometimes less involved/engaged (leave the class in between)</v>
      </c>
      <c r="N43" s="1">
        <f>IFERROR(__xludf.DUMMYFUNCTION("""COMPUTED_VALUE"""),5.0)</f>
        <v>5</v>
      </c>
      <c r="O43" s="1" t="str">
        <f>IFERROR(__xludf.DUMMYFUNCTION("""COMPUTED_VALUE"""),"Offline")</f>
        <v>Offline</v>
      </c>
      <c r="P43" s="1" t="str">
        <f>IFERROR(__xludf.DUMMYFUNCTION("""COMPUTED_VALUE"""),"Compulsion due to pandemic")</f>
        <v>Compulsion due to pandemic</v>
      </c>
      <c r="Q43" s="1" t="str">
        <f>IFERROR(__xludf.DUMMYFUNCTION("""COMPUTED_VALUE"""),"Yes")</f>
        <v>Yes</v>
      </c>
      <c r="R43" s="1" t="str">
        <f>IFERROR(__xludf.DUMMYFUNCTION("""COMPUTED_VALUE"""),"Yes")</f>
        <v>Yes</v>
      </c>
      <c r="S43" s="1" t="str">
        <f>IFERROR(__xludf.DUMMYFUNCTION("""COMPUTED_VALUE"""),"Yes")</f>
        <v>Yes</v>
      </c>
      <c r="T43" s="1" t="str">
        <f>IFERROR(__xludf.DUMMYFUNCTION("""COMPUTED_VALUE"""),"No")</f>
        <v>No</v>
      </c>
      <c r="U43" s="1" t="str">
        <f>IFERROR(__xludf.DUMMYFUNCTION("""COMPUTED_VALUE"""),"Yes")</f>
        <v>Yes</v>
      </c>
      <c r="V43" s="1" t="str">
        <f>IFERROR(__xludf.DUMMYFUNCTION("""COMPUTED_VALUE"""),"Offline")</f>
        <v>Offline</v>
      </c>
      <c r="W43" s="1" t="str">
        <f>IFERROR(__xludf.DUMMYFUNCTION("""COMPUTED_VALUE"""),"No")</f>
        <v>No</v>
      </c>
      <c r="X43" s="1"/>
      <c r="Y43" s="1" t="str">
        <f>IFERROR(__xludf.DUMMYFUNCTION("""COMPUTED_VALUE"""),"Yes")</f>
        <v>Yes</v>
      </c>
      <c r="Z43" s="1" t="str">
        <f>IFERROR(__xludf.DUMMYFUNCTION("""COMPUTED_VALUE"""),"Yes")</f>
        <v>Yes</v>
      </c>
      <c r="AA43" s="1" t="str">
        <f>IFERROR(__xludf.DUMMYFUNCTION("""COMPUTED_VALUE"""),"No")</f>
        <v>No</v>
      </c>
      <c r="AB43" s="1" t="str">
        <f>IFERROR(__xludf.DUMMYFUNCTION("""COMPUTED_VALUE"""),"No")</f>
        <v>No</v>
      </c>
      <c r="AC43" s="1" t="str">
        <f>IFERROR(__xludf.DUMMYFUNCTION("""COMPUTED_VALUE"""),"No")</f>
        <v>No</v>
      </c>
      <c r="AD43" s="1" t="str">
        <f>IFERROR(__xludf.DUMMYFUNCTION("""COMPUTED_VALUE"""),"None")</f>
        <v>None</v>
      </c>
      <c r="AE43" s="1" t="str">
        <f>IFERROR(__xludf.DUMMYFUNCTION("""COMPUTED_VALUE"""),"Watching movie")</f>
        <v>Watching movie</v>
      </c>
      <c r="AF43" s="1" t="str">
        <f>IFERROR(__xludf.DUMMYFUNCTION("""COMPUTED_VALUE"""),"None")</f>
        <v>None</v>
      </c>
      <c r="AG43" s="1" t="str">
        <f>IFERROR(__xludf.DUMMYFUNCTION("""COMPUTED_VALUE"""),"None")</f>
        <v>None</v>
      </c>
      <c r="AH43" s="1" t="str">
        <f>IFERROR(__xludf.DUMMYFUNCTION("""COMPUTED_VALUE"""),"First Dose")</f>
        <v>First Dose</v>
      </c>
      <c r="AI43" s="1" t="str">
        <f>IFERROR(__xludf.DUMMYFUNCTION("""COMPUTED_VALUE"""),"Yes")</f>
        <v>Yes</v>
      </c>
    </row>
    <row r="44">
      <c r="A44" s="2">
        <f>IFERROR(__xludf.DUMMYFUNCTION("""COMPUTED_VALUE"""),44580.54944105324)</f>
        <v>44580.54944</v>
      </c>
      <c r="B44" s="1" t="str">
        <f>IFERROR(__xludf.DUMMYFUNCTION("""COMPUTED_VALUE"""),"vnandana2003@gmail.com")</f>
        <v>vnandana2003@gmail.com</v>
      </c>
      <c r="C44" s="1" t="str">
        <f>IFERROR(__xludf.DUMMYFUNCTION("""COMPUTED_VALUE"""),"Nandana V")</f>
        <v>Nandana V</v>
      </c>
      <c r="D44" s="1" t="str">
        <f>IFERROR(__xludf.DUMMYFUNCTION("""COMPUTED_VALUE"""),"B.A. (Hons) History")</f>
        <v>B.A. (Hons) History</v>
      </c>
      <c r="E44" s="1" t="str">
        <f>IFERROR(__xludf.DUMMYFUNCTION("""COMPUTED_VALUE"""),"21/0751")</f>
        <v>21/0751</v>
      </c>
      <c r="F44" s="3">
        <f>IFERROR(__xludf.DUMMYFUNCTION("""COMPUTED_VALUE"""),9.315392726E9)</f>
        <v>9315392726</v>
      </c>
      <c r="G44" s="1" t="str">
        <f>IFERROR(__xludf.DUMMYFUNCTION("""COMPUTED_VALUE"""),"Uttar Pradesh")</f>
        <v>Uttar Pradesh</v>
      </c>
      <c r="H44" s="1" t="str">
        <f>IFERROR(__xludf.DUMMYFUNCTION("""COMPUTED_VALUE"""),"Kerala Education Society Senior Secondary School")</f>
        <v>Kerala Education Society Senior Secondary School</v>
      </c>
      <c r="I44" s="1" t="str">
        <f>IFERROR(__xludf.DUMMYFUNCTION("""COMPUTED_VALUE"""),"No")</f>
        <v>No</v>
      </c>
      <c r="J44" s="1" t="str">
        <f>IFERROR(__xludf.DUMMYFUNCTION("""COMPUTED_VALUE"""),"Dr Kirti Anamika")</f>
        <v>Dr Kirti Anamika</v>
      </c>
      <c r="K44" s="1" t="str">
        <f>IFERROR(__xludf.DUMMYFUNCTION("""COMPUTED_VALUE"""),"5-6 hours")</f>
        <v>5-6 hours</v>
      </c>
      <c r="L44" s="1" t="str">
        <f>IFERROR(__xludf.DUMMYFUNCTION("""COMPUTED_VALUE"""),"Time saved in travelling, Convenience to outstation students")</f>
        <v>Time saved in travelling, Convenience to outstation students</v>
      </c>
      <c r="M44" s="1" t="str">
        <f>IFERROR(__xludf.DUMMYFUNCTION("""COMPUTED_VALUE"""),"Network related disruptions, Students are sometimes less involved/engaged (leave the class in between)")</f>
        <v>Network related disruptions, Students are sometimes less involved/engaged (leave the class in between)</v>
      </c>
      <c r="N44" s="1">
        <f>IFERROR(__xludf.DUMMYFUNCTION("""COMPUTED_VALUE"""),5.0)</f>
        <v>5</v>
      </c>
      <c r="O44" s="1" t="str">
        <f>IFERROR(__xludf.DUMMYFUNCTION("""COMPUTED_VALUE"""),"Blended Learning (both)")</f>
        <v>Blended Learning (both)</v>
      </c>
      <c r="P44" s="1" t="str">
        <f>IFERROR(__xludf.DUMMYFUNCTION("""COMPUTED_VALUE"""),"Compulsion due to pandemic")</f>
        <v>Compulsion due to pandemic</v>
      </c>
      <c r="Q44" s="1" t="str">
        <f>IFERROR(__xludf.DUMMYFUNCTION("""COMPUTED_VALUE"""),"Yes")</f>
        <v>Yes</v>
      </c>
      <c r="R44" s="1" t="str">
        <f>IFERROR(__xludf.DUMMYFUNCTION("""COMPUTED_VALUE"""),"Yes")</f>
        <v>Yes</v>
      </c>
      <c r="S44" s="1" t="str">
        <f>IFERROR(__xludf.DUMMYFUNCTION("""COMPUTED_VALUE"""),"Yes")</f>
        <v>Yes</v>
      </c>
      <c r="T44" s="1" t="str">
        <f>IFERROR(__xludf.DUMMYFUNCTION("""COMPUTED_VALUE"""),"Yes")</f>
        <v>Yes</v>
      </c>
      <c r="U44" s="1" t="str">
        <f>IFERROR(__xludf.DUMMYFUNCTION("""COMPUTED_VALUE"""),"Yes")</f>
        <v>Yes</v>
      </c>
      <c r="V44" s="1" t="str">
        <f>IFERROR(__xludf.DUMMYFUNCTION("""COMPUTED_VALUE"""),"Offline")</f>
        <v>Offline</v>
      </c>
      <c r="W44" s="1" t="str">
        <f>IFERROR(__xludf.DUMMYFUNCTION("""COMPUTED_VALUE"""),"Yes")</f>
        <v>Yes</v>
      </c>
      <c r="X44" s="1" t="str">
        <f>IFERROR(__xludf.DUMMYFUNCTION("""COMPUTED_VALUE"""),"Yes")</f>
        <v>Yes</v>
      </c>
      <c r="Y44" s="1" t="str">
        <f>IFERROR(__xludf.DUMMYFUNCTION("""COMPUTED_VALUE"""),"Yes")</f>
        <v>Yes</v>
      </c>
      <c r="Z44" s="1" t="str">
        <f>IFERROR(__xludf.DUMMYFUNCTION("""COMPUTED_VALUE"""),"Yes")</f>
        <v>Yes</v>
      </c>
      <c r="AA44" s="1" t="str">
        <f>IFERROR(__xludf.DUMMYFUNCTION("""COMPUTED_VALUE"""),"Yes")</f>
        <v>Yes</v>
      </c>
      <c r="AB44" s="1" t="str">
        <f>IFERROR(__xludf.DUMMYFUNCTION("""COMPUTED_VALUE"""),"No")</f>
        <v>No</v>
      </c>
      <c r="AC44" s="1" t="str">
        <f>IFERROR(__xludf.DUMMYFUNCTION("""COMPUTED_VALUE"""),"No")</f>
        <v>No</v>
      </c>
      <c r="AD4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4" s="1" t="str">
        <f>IFERROR(__xludf.DUMMYFUNCTION("""COMPUTED_VALUE"""),"There's no particular measures I take to deal with stress. I just watch videos or do my favourite hobbies in my personal time to calm down the stress.")</f>
        <v>There's no particular measures I take to deal with stress. I just watch videos or do my favourite hobbies in my personal time to calm down the stress.</v>
      </c>
      <c r="AF44" s="1" t="str">
        <f>IFERROR(__xludf.DUMMYFUNCTION("""COMPUTED_VALUE"""),"Mild: Family members ocassionally short-tempered with one another;no physical violence.")</f>
        <v>Mild: Family members ocassionally short-tempered with one another;no physical violence.</v>
      </c>
      <c r="AG44" s="1" t="str">
        <f>IFERROR(__xludf.DUMMYFUNCTION("""COMPUTED_VALUE"""),"Mild: Symptoms effectively managed at home")</f>
        <v>Mild: Symptoms effectively managed at home</v>
      </c>
      <c r="AH44" s="1" t="str">
        <f>IFERROR(__xludf.DUMMYFUNCTION("""COMPUTED_VALUE"""),"Second Dose")</f>
        <v>Second Dose</v>
      </c>
      <c r="AI44" s="1" t="str">
        <f>IFERROR(__xludf.DUMMYFUNCTION("""COMPUTED_VALUE"""),"Yes")</f>
        <v>Yes</v>
      </c>
    </row>
    <row r="45">
      <c r="A45" s="2">
        <f>IFERROR(__xludf.DUMMYFUNCTION("""COMPUTED_VALUE"""),44580.55346398149)</f>
        <v>44580.55346</v>
      </c>
      <c r="B45" s="1" t="str">
        <f>IFERROR(__xludf.DUMMYFUNCTION("""COMPUTED_VALUE"""),"kb.149003@gmail.com")</f>
        <v>kb.149003@gmail.com</v>
      </c>
      <c r="C45" s="1" t="str">
        <f>IFERROR(__xludf.DUMMYFUNCTION("""COMPUTED_VALUE"""),"Khushi Bhardwaj")</f>
        <v>Khushi Bhardwaj</v>
      </c>
      <c r="D45" s="1" t="str">
        <f>IFERROR(__xludf.DUMMYFUNCTION("""COMPUTED_VALUE"""),"B.A. (Hons) History")</f>
        <v>B.A. (Hons) History</v>
      </c>
      <c r="E45" s="1" t="str">
        <f>IFERROR(__xludf.DUMMYFUNCTION("""COMPUTED_VALUE"""),"21/0753")</f>
        <v>21/0753</v>
      </c>
      <c r="F45" s="3">
        <f>IFERROR(__xludf.DUMMYFUNCTION("""COMPUTED_VALUE"""),7.982816275E9)</f>
        <v>7982816275</v>
      </c>
      <c r="G45" s="1" t="str">
        <f>IFERROR(__xludf.DUMMYFUNCTION("""COMPUTED_VALUE"""),"Delhi")</f>
        <v>Delhi</v>
      </c>
      <c r="H45" s="1" t="str">
        <f>IFERROR(__xludf.DUMMYFUNCTION("""COMPUTED_VALUE"""),"Mata bhatee Devi senior secondary public school ")</f>
        <v>Mata bhatee Devi senior secondary public school </v>
      </c>
      <c r="I45" s="1" t="str">
        <f>IFERROR(__xludf.DUMMYFUNCTION("""COMPUTED_VALUE"""),"Yes")</f>
        <v>Yes</v>
      </c>
      <c r="J45" s="1" t="str">
        <f>IFERROR(__xludf.DUMMYFUNCTION("""COMPUTED_VALUE"""),"Dr. kirti anamika")</f>
        <v>Dr. kirti anamika</v>
      </c>
      <c r="K45" s="1" t="str">
        <f>IFERROR(__xludf.DUMMYFUNCTION("""COMPUTED_VALUE"""),"4-5 hours")</f>
        <v>4-5 hours</v>
      </c>
      <c r="L45" s="1" t="str">
        <f>IFERROR(__xludf.DUMMYFUNCTION("""COMPUTED_VALUE"""),"Time saved in travelling, Convenience to outstation students")</f>
        <v>Time saved in travelling, Convenience to outstation students</v>
      </c>
      <c r="M45" s="1" t="str">
        <f>IFERROR(__xludf.DUMMYFUNCTION("""COMPUTED_VALUE"""),"Network related disruptions, Lack of physical interaction and personal touch ‘")</f>
        <v>Network related disruptions, Lack of physical interaction and personal touch ‘</v>
      </c>
      <c r="N45" s="1">
        <f>IFERROR(__xludf.DUMMYFUNCTION("""COMPUTED_VALUE"""),5.0)</f>
        <v>5</v>
      </c>
      <c r="O45" s="1" t="str">
        <f>IFERROR(__xludf.DUMMYFUNCTION("""COMPUTED_VALUE"""),"Blended Learning (both)")</f>
        <v>Blended Learning (both)</v>
      </c>
      <c r="P45" s="1" t="str">
        <f>IFERROR(__xludf.DUMMYFUNCTION("""COMPUTED_VALUE"""),"Satisfactory")</f>
        <v>Satisfactory</v>
      </c>
      <c r="Q45" s="1" t="str">
        <f>IFERROR(__xludf.DUMMYFUNCTION("""COMPUTED_VALUE"""),"Yes")</f>
        <v>Yes</v>
      </c>
      <c r="R45" s="1" t="str">
        <f>IFERROR(__xludf.DUMMYFUNCTION("""COMPUTED_VALUE"""),"Yes")</f>
        <v>Yes</v>
      </c>
      <c r="S45" s="1" t="str">
        <f>IFERROR(__xludf.DUMMYFUNCTION("""COMPUTED_VALUE"""),"Yes")</f>
        <v>Yes</v>
      </c>
      <c r="T45" s="1" t="str">
        <f>IFERROR(__xludf.DUMMYFUNCTION("""COMPUTED_VALUE"""),"Yes")</f>
        <v>Yes</v>
      </c>
      <c r="U45" s="1" t="str">
        <f>IFERROR(__xludf.DUMMYFUNCTION("""COMPUTED_VALUE"""),"Yes")</f>
        <v>Yes</v>
      </c>
      <c r="V45" s="1" t="str">
        <f>IFERROR(__xludf.DUMMYFUNCTION("""COMPUTED_VALUE"""),"Online")</f>
        <v>Online</v>
      </c>
      <c r="W45" s="1" t="str">
        <f>IFERROR(__xludf.DUMMYFUNCTION("""COMPUTED_VALUE"""),"No")</f>
        <v>No</v>
      </c>
      <c r="X45" s="1" t="str">
        <f>IFERROR(__xludf.DUMMYFUNCTION("""COMPUTED_VALUE"""),"Yes")</f>
        <v>Yes</v>
      </c>
      <c r="Y45" s="1" t="str">
        <f>IFERROR(__xludf.DUMMYFUNCTION("""COMPUTED_VALUE"""),"Yes")</f>
        <v>Yes</v>
      </c>
      <c r="Z45" s="1" t="str">
        <f>IFERROR(__xludf.DUMMYFUNCTION("""COMPUTED_VALUE"""),"Yes")</f>
        <v>Yes</v>
      </c>
      <c r="AA45" s="1" t="str">
        <f>IFERROR(__xludf.DUMMYFUNCTION("""COMPUTED_VALUE"""),"Yes")</f>
        <v>Yes</v>
      </c>
      <c r="AB45" s="1" t="str">
        <f>IFERROR(__xludf.DUMMYFUNCTION("""COMPUTED_VALUE"""),"No")</f>
        <v>No</v>
      </c>
      <c r="AC45" s="1" t="str">
        <f>IFERROR(__xludf.DUMMYFUNCTION("""COMPUTED_VALUE"""),"Not yet")</f>
        <v>Not yet</v>
      </c>
      <c r="AD4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5" s="1" t="str">
        <f>IFERROR(__xludf.DUMMYFUNCTION("""COMPUTED_VALUE"""),"Watch some funny video to calm my mind.")</f>
        <v>Watch some funny video to calm my mind.</v>
      </c>
      <c r="AF45"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45" s="1" t="str">
        <f>IFERROR(__xludf.DUMMYFUNCTION("""COMPUTED_VALUE"""),"Mild: Symptoms effectively managed at home")</f>
        <v>Mild: Symptoms effectively managed at home</v>
      </c>
      <c r="AH45" s="1" t="str">
        <f>IFERROR(__xludf.DUMMYFUNCTION("""COMPUTED_VALUE"""),"First Dose")</f>
        <v>First Dose</v>
      </c>
      <c r="AI45" s="1" t="str">
        <f>IFERROR(__xludf.DUMMYFUNCTION("""COMPUTED_VALUE"""),"Yes")</f>
        <v>Yes</v>
      </c>
    </row>
    <row r="46">
      <c r="A46" s="2">
        <f>IFERROR(__xludf.DUMMYFUNCTION("""COMPUTED_VALUE"""),44580.554665798605)</f>
        <v>44580.55467</v>
      </c>
      <c r="B46" s="1" t="str">
        <f>IFERROR(__xludf.DUMMYFUNCTION("""COMPUTED_VALUE"""),"rimjimsharma552@gmail.com")</f>
        <v>rimjimsharma552@gmail.com</v>
      </c>
      <c r="C46" s="1" t="str">
        <f>IFERROR(__xludf.DUMMYFUNCTION("""COMPUTED_VALUE"""),"Rimjim Sharma")</f>
        <v>Rimjim Sharma</v>
      </c>
      <c r="D46" s="1" t="str">
        <f>IFERROR(__xludf.DUMMYFUNCTION("""COMPUTED_VALUE"""),"B.A. (Hons) History")</f>
        <v>B.A. (Hons) History</v>
      </c>
      <c r="E46" s="1" t="str">
        <f>IFERROR(__xludf.DUMMYFUNCTION("""COMPUTED_VALUE"""),"21/0742")</f>
        <v>21/0742</v>
      </c>
      <c r="F46" s="3">
        <f>IFERROR(__xludf.DUMMYFUNCTION("""COMPUTED_VALUE"""),9.797010546E9)</f>
        <v>9797010546</v>
      </c>
      <c r="G46" s="1" t="str">
        <f>IFERROR(__xludf.DUMMYFUNCTION("""COMPUTED_VALUE"""),"Jammu and Kashmir")</f>
        <v>Jammu and Kashmir</v>
      </c>
      <c r="H46" s="1" t="str">
        <f>IFERROR(__xludf.DUMMYFUNCTION("""COMPUTED_VALUE"""),"Kendriya vidyalaya Nagrota jammu")</f>
        <v>Kendriya vidyalaya Nagrota jammu</v>
      </c>
      <c r="I46" s="1" t="str">
        <f>IFERROR(__xludf.DUMMYFUNCTION("""COMPUTED_VALUE"""),"No")</f>
        <v>No</v>
      </c>
      <c r="J46" s="1" t="str">
        <f>IFERROR(__xludf.DUMMYFUNCTION("""COMPUTED_VALUE"""),"Dr. Kirti Anamika")</f>
        <v>Dr. Kirti Anamika</v>
      </c>
      <c r="K46" s="1" t="str">
        <f>IFERROR(__xludf.DUMMYFUNCTION("""COMPUTED_VALUE"""),"5-6 hours")</f>
        <v>5-6 hours</v>
      </c>
      <c r="L46" s="1" t="str">
        <f>IFERROR(__xludf.DUMMYFUNCTION("""COMPUTED_VALUE"""),"Time saved in travelling")</f>
        <v>Time saved in travelling</v>
      </c>
      <c r="M46" s="1" t="str">
        <f>IFERROR(__xludf.DUMMYFUNCTION("""COMPUTED_VALUE"""),"Lack of physical interaction and personal touch ‘")</f>
        <v>Lack of physical interaction and personal touch ‘</v>
      </c>
      <c r="N46" s="1">
        <f>IFERROR(__xludf.DUMMYFUNCTION("""COMPUTED_VALUE"""),3.0)</f>
        <v>3</v>
      </c>
      <c r="O46" s="1" t="str">
        <f>IFERROR(__xludf.DUMMYFUNCTION("""COMPUTED_VALUE"""),"Offline")</f>
        <v>Offline</v>
      </c>
      <c r="P46" s="1" t="str">
        <f>IFERROR(__xludf.DUMMYFUNCTION("""COMPUTED_VALUE"""),"Not Satisfactory")</f>
        <v>Not Satisfactory</v>
      </c>
      <c r="Q46" s="1" t="str">
        <f>IFERROR(__xludf.DUMMYFUNCTION("""COMPUTED_VALUE"""),"Yes")</f>
        <v>Yes</v>
      </c>
      <c r="R46" s="1" t="str">
        <f>IFERROR(__xludf.DUMMYFUNCTION("""COMPUTED_VALUE"""),"Yes")</f>
        <v>Yes</v>
      </c>
      <c r="S46" s="1" t="str">
        <f>IFERROR(__xludf.DUMMYFUNCTION("""COMPUTED_VALUE"""),"No")</f>
        <v>No</v>
      </c>
      <c r="T46" s="1" t="str">
        <f>IFERROR(__xludf.DUMMYFUNCTION("""COMPUTED_VALUE"""),"No")</f>
        <v>No</v>
      </c>
      <c r="U46" s="1" t="str">
        <f>IFERROR(__xludf.DUMMYFUNCTION("""COMPUTED_VALUE"""),"Yes")</f>
        <v>Yes</v>
      </c>
      <c r="V46" s="1" t="str">
        <f>IFERROR(__xludf.DUMMYFUNCTION("""COMPUTED_VALUE"""),"Offline")</f>
        <v>Offline</v>
      </c>
      <c r="W46" s="1" t="str">
        <f>IFERROR(__xludf.DUMMYFUNCTION("""COMPUTED_VALUE"""),"No")</f>
        <v>No</v>
      </c>
      <c r="X46" s="1" t="str">
        <f>IFERROR(__xludf.DUMMYFUNCTION("""COMPUTED_VALUE"""),"Yes")</f>
        <v>Yes</v>
      </c>
      <c r="Y46" s="1" t="str">
        <f>IFERROR(__xludf.DUMMYFUNCTION("""COMPUTED_VALUE"""),"Yes")</f>
        <v>Yes</v>
      </c>
      <c r="Z46" s="1" t="str">
        <f>IFERROR(__xludf.DUMMYFUNCTION("""COMPUTED_VALUE"""),"Yes")</f>
        <v>Yes</v>
      </c>
      <c r="AA46" s="1" t="str">
        <f>IFERROR(__xludf.DUMMYFUNCTION("""COMPUTED_VALUE"""),"No")</f>
        <v>No</v>
      </c>
      <c r="AB46" s="1"/>
      <c r="AC46" s="1" t="str">
        <f>IFERROR(__xludf.DUMMYFUNCTION("""COMPUTED_VALUE"""),"Yes")</f>
        <v>Yes</v>
      </c>
      <c r="AD4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6" s="1" t="str">
        <f>IFERROR(__xludf.DUMMYFUNCTION("""COMPUTED_VALUE"""),"Meditation")</f>
        <v>Meditation</v>
      </c>
      <c r="AF46" s="1" t="str">
        <f>IFERROR(__xludf.DUMMYFUNCTION("""COMPUTED_VALUE"""),"None")</f>
        <v>None</v>
      </c>
      <c r="AG46" s="1" t="str">
        <f>IFERROR(__xludf.DUMMYFUNCTION("""COMPUTED_VALUE"""),"None")</f>
        <v>None</v>
      </c>
      <c r="AH46" s="1" t="str">
        <f>IFERROR(__xludf.DUMMYFUNCTION("""COMPUTED_VALUE"""),"Second Dose")</f>
        <v>Second Dose</v>
      </c>
      <c r="AI46" s="1" t="str">
        <f>IFERROR(__xludf.DUMMYFUNCTION("""COMPUTED_VALUE"""),"Yes")</f>
        <v>Yes</v>
      </c>
    </row>
    <row r="47">
      <c r="A47" s="2">
        <f>IFERROR(__xludf.DUMMYFUNCTION("""COMPUTED_VALUE"""),44580.566629004636)</f>
        <v>44580.56663</v>
      </c>
      <c r="B47" s="1" t="str">
        <f>IFERROR(__xludf.DUMMYFUNCTION("""COMPUTED_VALUE"""),"kanak3069@gmail.com")</f>
        <v>kanak3069@gmail.com</v>
      </c>
      <c r="C47" s="1" t="str">
        <f>IFERROR(__xludf.DUMMYFUNCTION("""COMPUTED_VALUE"""),"Kanak Gupta")</f>
        <v>Kanak Gupta</v>
      </c>
      <c r="D47" s="1" t="str">
        <f>IFERROR(__xludf.DUMMYFUNCTION("""COMPUTED_VALUE"""),"B.A. (Hons) History")</f>
        <v>B.A. (Hons) History</v>
      </c>
      <c r="E47" s="1" t="str">
        <f>IFERROR(__xludf.DUMMYFUNCTION("""COMPUTED_VALUE"""),"21/0745")</f>
        <v>21/0745</v>
      </c>
      <c r="F47" s="3">
        <f>IFERROR(__xludf.DUMMYFUNCTION("""COMPUTED_VALUE"""),7.982441085E9)</f>
        <v>7982441085</v>
      </c>
      <c r="G47" s="1" t="str">
        <f>IFERROR(__xludf.DUMMYFUNCTION("""COMPUTED_VALUE"""),"Delhi")</f>
        <v>Delhi</v>
      </c>
      <c r="H47" s="1" t="str">
        <f>IFERROR(__xludf.DUMMYFUNCTION("""COMPUTED_VALUE"""),"Atal Adarsh Balika vidyalaya Gole market new delhi")</f>
        <v>Atal Adarsh Balika vidyalaya Gole market new delhi</v>
      </c>
      <c r="I47" s="1" t="str">
        <f>IFERROR(__xludf.DUMMYFUNCTION("""COMPUTED_VALUE"""),"Yes")</f>
        <v>Yes</v>
      </c>
      <c r="J47" s="1" t="str">
        <f>IFERROR(__xludf.DUMMYFUNCTION("""COMPUTED_VALUE"""),"Kirti Anamika")</f>
        <v>Kirti Anamika</v>
      </c>
      <c r="K47" s="1" t="str">
        <f>IFERROR(__xludf.DUMMYFUNCTION("""COMPUTED_VALUE"""),"5-6 hours")</f>
        <v>5-6 hours</v>
      </c>
      <c r="L47" s="1" t="str">
        <f>IFERROR(__xludf.DUMMYFUNCTION("""COMPUTED_VALUE"""),"Other")</f>
        <v>Other</v>
      </c>
      <c r="M47"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47" s="1">
        <f>IFERROR(__xludf.DUMMYFUNCTION("""COMPUTED_VALUE"""),1.0)</f>
        <v>1</v>
      </c>
      <c r="O47" s="1" t="str">
        <f>IFERROR(__xludf.DUMMYFUNCTION("""COMPUTED_VALUE"""),"Offline")</f>
        <v>Offline</v>
      </c>
      <c r="P47" s="1" t="str">
        <f>IFERROR(__xludf.DUMMYFUNCTION("""COMPUTED_VALUE"""),"Not Satisfactory")</f>
        <v>Not Satisfactory</v>
      </c>
      <c r="Q47" s="1" t="str">
        <f>IFERROR(__xludf.DUMMYFUNCTION("""COMPUTED_VALUE"""),"No")</f>
        <v>No</v>
      </c>
      <c r="R47" s="1" t="str">
        <f>IFERROR(__xludf.DUMMYFUNCTION("""COMPUTED_VALUE"""),"Yes")</f>
        <v>Yes</v>
      </c>
      <c r="S47" s="1" t="str">
        <f>IFERROR(__xludf.DUMMYFUNCTION("""COMPUTED_VALUE"""),"Yes")</f>
        <v>Yes</v>
      </c>
      <c r="T47" s="1" t="str">
        <f>IFERROR(__xludf.DUMMYFUNCTION("""COMPUTED_VALUE"""),"Yes")</f>
        <v>Yes</v>
      </c>
      <c r="U47" s="1" t="str">
        <f>IFERROR(__xludf.DUMMYFUNCTION("""COMPUTED_VALUE"""),"Yes")</f>
        <v>Yes</v>
      </c>
      <c r="V47" s="1" t="str">
        <f>IFERROR(__xludf.DUMMYFUNCTION("""COMPUTED_VALUE"""),"Offline")</f>
        <v>Offline</v>
      </c>
      <c r="W47" s="1" t="str">
        <f>IFERROR(__xludf.DUMMYFUNCTION("""COMPUTED_VALUE"""),"Yes")</f>
        <v>Yes</v>
      </c>
      <c r="X47" s="1" t="str">
        <f>IFERROR(__xludf.DUMMYFUNCTION("""COMPUTED_VALUE"""),"Yes")</f>
        <v>Yes</v>
      </c>
      <c r="Y47" s="1" t="str">
        <f>IFERROR(__xludf.DUMMYFUNCTION("""COMPUTED_VALUE"""),"Yes")</f>
        <v>Yes</v>
      </c>
      <c r="Z47" s="1" t="str">
        <f>IFERROR(__xludf.DUMMYFUNCTION("""COMPUTED_VALUE"""),"Yes")</f>
        <v>Yes</v>
      </c>
      <c r="AA47" s="1" t="str">
        <f>IFERROR(__xludf.DUMMYFUNCTION("""COMPUTED_VALUE"""),"Yes")</f>
        <v>Yes</v>
      </c>
      <c r="AB47" s="1" t="str">
        <f>IFERROR(__xludf.DUMMYFUNCTION("""COMPUTED_VALUE"""),"Yes.")</f>
        <v>Yes.</v>
      </c>
      <c r="AC47" s="1" t="str">
        <f>IFERROR(__xludf.DUMMYFUNCTION("""COMPUTED_VALUE"""),"Yes.")</f>
        <v>Yes.</v>
      </c>
      <c r="AD4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7" s="1" t="str">
        <f>IFERROR(__xludf.DUMMYFUNCTION("""COMPUTED_VALUE"""),"Watching motivational speakers on YouTube.")</f>
        <v>Watching motivational speakers on YouTube.</v>
      </c>
      <c r="AF47"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47" s="1" t="str">
        <f>IFERROR(__xludf.DUMMYFUNCTION("""COMPUTED_VALUE"""),"None")</f>
        <v>None</v>
      </c>
      <c r="AH47" s="1" t="str">
        <f>IFERROR(__xludf.DUMMYFUNCTION("""COMPUTED_VALUE"""),"First Dose")</f>
        <v>First Dose</v>
      </c>
      <c r="AI47" s="1" t="str">
        <f>IFERROR(__xludf.DUMMYFUNCTION("""COMPUTED_VALUE"""),"Yes")</f>
        <v>Yes</v>
      </c>
    </row>
    <row r="48">
      <c r="A48" s="2">
        <f>IFERROR(__xludf.DUMMYFUNCTION("""COMPUTED_VALUE"""),44580.56922996528)</f>
        <v>44580.56923</v>
      </c>
      <c r="B48" s="1" t="str">
        <f>IFERROR(__xludf.DUMMYFUNCTION("""COMPUTED_VALUE"""),"kashishtomar09@gmail.com")</f>
        <v>kashishtomar09@gmail.com</v>
      </c>
      <c r="C48" s="1" t="str">
        <f>IFERROR(__xludf.DUMMYFUNCTION("""COMPUTED_VALUE"""),"Kashish tomar ")</f>
        <v>Kashish tomar </v>
      </c>
      <c r="D48" s="1" t="str">
        <f>IFERROR(__xludf.DUMMYFUNCTION("""COMPUTED_VALUE"""),"B.A. (Hons) History")</f>
        <v>B.A. (Hons) History</v>
      </c>
      <c r="E48" s="1" t="str">
        <f>IFERROR(__xludf.DUMMYFUNCTION("""COMPUTED_VALUE"""),"21 / 0754")</f>
        <v>21 / 0754</v>
      </c>
      <c r="F48" s="3">
        <f>IFERROR(__xludf.DUMMYFUNCTION("""COMPUTED_VALUE"""),8.851170476E9)</f>
        <v>8851170476</v>
      </c>
      <c r="G48" s="1" t="str">
        <f>IFERROR(__xludf.DUMMYFUNCTION("""COMPUTED_VALUE"""),"Madhya pradesh")</f>
        <v>Madhya pradesh</v>
      </c>
      <c r="H48" s="1" t="str">
        <f>IFERROR(__xludf.DUMMYFUNCTION("""COMPUTED_VALUE"""),"kv sector - 5 Dwarka sector - 1 New Delhi ")</f>
        <v>kv sector - 5 Dwarka sector - 1 New Delhi </v>
      </c>
      <c r="I48" s="1" t="str">
        <f>IFERROR(__xludf.DUMMYFUNCTION("""COMPUTED_VALUE"""),"Yes")</f>
        <v>Yes</v>
      </c>
      <c r="J48" s="1" t="str">
        <f>IFERROR(__xludf.DUMMYFUNCTION("""COMPUTED_VALUE"""),"Dr. kirti Anamika ")</f>
        <v>Dr. kirti Anamika </v>
      </c>
      <c r="K48" s="1" t="str">
        <f>IFERROR(__xludf.DUMMYFUNCTION("""COMPUTED_VALUE"""),"3-4 hours")</f>
        <v>3-4 hours</v>
      </c>
      <c r="L48" s="1" t="str">
        <f>IFERROR(__xludf.DUMMYFUNCTION("""COMPUTED_VALUE"""),"Time saved in travelling")</f>
        <v>Time saved in travelling</v>
      </c>
      <c r="M48" s="1" t="str">
        <f>IFERROR(__xludf.DUMMYFUNCTION("""COMPUTED_VALUE"""),"Lack of physical interaction and personal touch ‘")</f>
        <v>Lack of physical interaction and personal touch ‘</v>
      </c>
      <c r="N48" s="1">
        <f>IFERROR(__xludf.DUMMYFUNCTION("""COMPUTED_VALUE"""),7.0)</f>
        <v>7</v>
      </c>
      <c r="O48" s="1" t="str">
        <f>IFERROR(__xludf.DUMMYFUNCTION("""COMPUTED_VALUE"""),"Blended Learning (both)")</f>
        <v>Blended Learning (both)</v>
      </c>
      <c r="P48" s="1" t="str">
        <f>IFERROR(__xludf.DUMMYFUNCTION("""COMPUTED_VALUE"""),"Compulsion due to pandemic")</f>
        <v>Compulsion due to pandemic</v>
      </c>
      <c r="Q48" s="1" t="str">
        <f>IFERROR(__xludf.DUMMYFUNCTION("""COMPUTED_VALUE"""),"No")</f>
        <v>No</v>
      </c>
      <c r="R48" s="1" t="str">
        <f>IFERROR(__xludf.DUMMYFUNCTION("""COMPUTED_VALUE"""),"Yes")</f>
        <v>Yes</v>
      </c>
      <c r="S48" s="1" t="str">
        <f>IFERROR(__xludf.DUMMYFUNCTION("""COMPUTED_VALUE"""),"Yes")</f>
        <v>Yes</v>
      </c>
      <c r="T48" s="1" t="str">
        <f>IFERROR(__xludf.DUMMYFUNCTION("""COMPUTED_VALUE"""),"No")</f>
        <v>No</v>
      </c>
      <c r="U48" s="1" t="str">
        <f>IFERROR(__xludf.DUMMYFUNCTION("""COMPUTED_VALUE"""),"Yes")</f>
        <v>Yes</v>
      </c>
      <c r="V48" s="1" t="str">
        <f>IFERROR(__xludf.DUMMYFUNCTION("""COMPUTED_VALUE"""),"Offline")</f>
        <v>Offline</v>
      </c>
      <c r="W48" s="1" t="str">
        <f>IFERROR(__xludf.DUMMYFUNCTION("""COMPUTED_VALUE"""),"No")</f>
        <v>No</v>
      </c>
      <c r="X48" s="1" t="str">
        <f>IFERROR(__xludf.DUMMYFUNCTION("""COMPUTED_VALUE"""),"Yes")</f>
        <v>Yes</v>
      </c>
      <c r="Y48" s="1" t="str">
        <f>IFERROR(__xludf.DUMMYFUNCTION("""COMPUTED_VALUE"""),"Yes")</f>
        <v>Yes</v>
      </c>
      <c r="Z48" s="1" t="str">
        <f>IFERROR(__xludf.DUMMYFUNCTION("""COMPUTED_VALUE"""),"Yes")</f>
        <v>Yes</v>
      </c>
      <c r="AA48" s="1" t="str">
        <f>IFERROR(__xludf.DUMMYFUNCTION("""COMPUTED_VALUE"""),"Yes")</f>
        <v>Yes</v>
      </c>
      <c r="AB48" s="1" t="str">
        <f>IFERROR(__xludf.DUMMYFUNCTION("""COMPUTED_VALUE"""),"yes i want help from college for the holistic development .")</f>
        <v>yes i want help from college for the holistic development .</v>
      </c>
      <c r="AC48" s="1" t="str">
        <f>IFERROR(__xludf.DUMMYFUNCTION("""COMPUTED_VALUE"""),"yes Ofcourse I need personal counseling.")</f>
        <v>yes Ofcourse I need personal counseling.</v>
      </c>
      <c r="AD48"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8" s="1" t="str">
        <f>IFERROR(__xludf.DUMMYFUNCTION("""COMPUTED_VALUE"""),"on that time I will do   listening bhajan ,music ,dance , gossip with friends . ")</f>
        <v>on that time I will do   listening bhajan ,music ,dance , gossip with friends . </v>
      </c>
      <c r="AF48" s="1" t="str">
        <f>IFERROR(__xludf.DUMMYFUNCTION("""COMPUTED_VALUE"""),"Mild: Family members ocassionally short-tempered with one another;no physical violence.")</f>
        <v>Mild: Family members ocassionally short-tempered with one another;no physical violence.</v>
      </c>
      <c r="AG48" s="1" t="str">
        <f>IFERROR(__xludf.DUMMYFUNCTION("""COMPUTED_VALUE"""),"None")</f>
        <v>None</v>
      </c>
      <c r="AH48" s="1" t="str">
        <f>IFERROR(__xludf.DUMMYFUNCTION("""COMPUTED_VALUE"""),"First Dose")</f>
        <v>First Dose</v>
      </c>
      <c r="AI48" s="1" t="str">
        <f>IFERROR(__xludf.DUMMYFUNCTION("""COMPUTED_VALUE"""),"Yes")</f>
        <v>Yes</v>
      </c>
    </row>
    <row r="49">
      <c r="A49" s="2">
        <f>IFERROR(__xludf.DUMMYFUNCTION("""COMPUTED_VALUE"""),44580.605730752315)</f>
        <v>44580.60573</v>
      </c>
      <c r="B49" s="1" t="str">
        <f>IFERROR(__xludf.DUMMYFUNCTION("""COMPUTED_VALUE"""),"tulsidulgach29@gmail.com")</f>
        <v>tulsidulgach29@gmail.com</v>
      </c>
      <c r="C49" s="1" t="str">
        <f>IFERROR(__xludf.DUMMYFUNCTION("""COMPUTED_VALUE"""),"Tulsi Dulgach")</f>
        <v>Tulsi Dulgach</v>
      </c>
      <c r="D49" s="1" t="str">
        <f>IFERROR(__xludf.DUMMYFUNCTION("""COMPUTED_VALUE"""),"B.A. (Hons) History")</f>
        <v>B.A. (Hons) History</v>
      </c>
      <c r="E49" s="1" t="str">
        <f>IFERROR(__xludf.DUMMYFUNCTION("""COMPUTED_VALUE"""),"21/0756")</f>
        <v>21/0756</v>
      </c>
      <c r="F49" s="3">
        <f>IFERROR(__xludf.DUMMYFUNCTION("""COMPUTED_VALUE"""),7.015859345E9)</f>
        <v>7015859345</v>
      </c>
      <c r="G49" s="1" t="str">
        <f>IFERROR(__xludf.DUMMYFUNCTION("""COMPUTED_VALUE"""),"Bahadurgarh Haryana")</f>
        <v>Bahadurgarh Haryana</v>
      </c>
      <c r="H49" s="1" t="str">
        <f>IFERROR(__xludf.DUMMYFUNCTION("""COMPUTED_VALUE"""),"Mount View Sr. Sec.School")</f>
        <v>Mount View Sr. Sec.School</v>
      </c>
      <c r="I49" s="1" t="str">
        <f>IFERROR(__xludf.DUMMYFUNCTION("""COMPUTED_VALUE"""),"Yes")</f>
        <v>Yes</v>
      </c>
      <c r="J49" s="1" t="str">
        <f>IFERROR(__xludf.DUMMYFUNCTION("""COMPUTED_VALUE"""),"Dr. Kirti Anamika")</f>
        <v>Dr. Kirti Anamika</v>
      </c>
      <c r="K49" s="1" t="str">
        <f>IFERROR(__xludf.DUMMYFUNCTION("""COMPUTED_VALUE"""),"4-5 hours")</f>
        <v>4-5 hours</v>
      </c>
      <c r="L49" s="1" t="str">
        <f>IFERROR(__xludf.DUMMYFUNCTION("""COMPUTED_VALUE"""),"Time saved in travelling")</f>
        <v>Time saved in travelling</v>
      </c>
      <c r="M49" s="1" t="str">
        <f>IFERROR(__xludf.DUMMYFUNCTION("""COMPUTED_VALUE"""),"Lack of physical interaction and personal touch ‘")</f>
        <v>Lack of physical interaction and personal touch ‘</v>
      </c>
      <c r="N49" s="1">
        <f>IFERROR(__xludf.DUMMYFUNCTION("""COMPUTED_VALUE"""),5.0)</f>
        <v>5</v>
      </c>
      <c r="O49" s="1" t="str">
        <f>IFERROR(__xludf.DUMMYFUNCTION("""COMPUTED_VALUE"""),"Offline")</f>
        <v>Offline</v>
      </c>
      <c r="P49" s="1" t="str">
        <f>IFERROR(__xludf.DUMMYFUNCTION("""COMPUTED_VALUE"""),"Not Satisfactory")</f>
        <v>Not Satisfactory</v>
      </c>
      <c r="Q49" s="1" t="str">
        <f>IFERROR(__xludf.DUMMYFUNCTION("""COMPUTED_VALUE"""),"Yes")</f>
        <v>Yes</v>
      </c>
      <c r="R49" s="1" t="str">
        <f>IFERROR(__xludf.DUMMYFUNCTION("""COMPUTED_VALUE"""),"Yes")</f>
        <v>Yes</v>
      </c>
      <c r="S49" s="1" t="str">
        <f>IFERROR(__xludf.DUMMYFUNCTION("""COMPUTED_VALUE"""),"Yes")</f>
        <v>Yes</v>
      </c>
      <c r="T49" s="1" t="str">
        <f>IFERROR(__xludf.DUMMYFUNCTION("""COMPUTED_VALUE"""),"No")</f>
        <v>No</v>
      </c>
      <c r="U49" s="1" t="str">
        <f>IFERROR(__xludf.DUMMYFUNCTION("""COMPUTED_VALUE"""),"Yes")</f>
        <v>Yes</v>
      </c>
      <c r="V49" s="1" t="str">
        <f>IFERROR(__xludf.DUMMYFUNCTION("""COMPUTED_VALUE"""),"Online")</f>
        <v>Online</v>
      </c>
      <c r="W49" s="1" t="str">
        <f>IFERROR(__xludf.DUMMYFUNCTION("""COMPUTED_VALUE"""),"Yes")</f>
        <v>Yes</v>
      </c>
      <c r="X49" s="1" t="str">
        <f>IFERROR(__xludf.DUMMYFUNCTION("""COMPUTED_VALUE"""),"Yes")</f>
        <v>Yes</v>
      </c>
      <c r="Y49" s="1" t="str">
        <f>IFERROR(__xludf.DUMMYFUNCTION("""COMPUTED_VALUE"""),"Yes")</f>
        <v>Yes</v>
      </c>
      <c r="Z49" s="1" t="str">
        <f>IFERROR(__xludf.DUMMYFUNCTION("""COMPUTED_VALUE"""),"Yes")</f>
        <v>Yes</v>
      </c>
      <c r="AA49" s="1" t="str">
        <f>IFERROR(__xludf.DUMMYFUNCTION("""COMPUTED_VALUE"""),"No")</f>
        <v>No</v>
      </c>
      <c r="AB49" s="1" t="str">
        <f>IFERROR(__xludf.DUMMYFUNCTION("""COMPUTED_VALUE"""),"No")</f>
        <v>No</v>
      </c>
      <c r="AC49" s="1" t="str">
        <f>IFERROR(__xludf.DUMMYFUNCTION("""COMPUTED_VALUE"""),"Yes")</f>
        <v>Yes</v>
      </c>
      <c r="AD49" s="1" t="str">
        <f>IFERROR(__xludf.DUMMYFUNCTION("""COMPUTED_VALUE"""),"None")</f>
        <v>None</v>
      </c>
      <c r="AE49" s="1" t="str">
        <f>IFERROR(__xludf.DUMMYFUNCTION("""COMPUTED_VALUE"""),"Listen music 🎵🎶  watching insta reels")</f>
        <v>Listen music 🎵🎶  watching insta reels</v>
      </c>
      <c r="AF49" s="1" t="str">
        <f>IFERROR(__xludf.DUMMYFUNCTION("""COMPUTED_VALUE"""),"Mild: Family members ocassionally short-tempered with one another;no physical violence.")</f>
        <v>Mild: Family members ocassionally short-tempered with one another;no physical violence.</v>
      </c>
      <c r="AG49" s="1" t="str">
        <f>IFERROR(__xludf.DUMMYFUNCTION("""COMPUTED_VALUE"""),"None")</f>
        <v>None</v>
      </c>
      <c r="AH49" s="1" t="str">
        <f>IFERROR(__xludf.DUMMYFUNCTION("""COMPUTED_VALUE"""),"First Dose")</f>
        <v>First Dose</v>
      </c>
      <c r="AI49" s="1" t="str">
        <f>IFERROR(__xludf.DUMMYFUNCTION("""COMPUTED_VALUE"""),"No")</f>
        <v>No</v>
      </c>
    </row>
    <row r="50">
      <c r="A50" s="2">
        <f>IFERROR(__xludf.DUMMYFUNCTION("""COMPUTED_VALUE"""),44580.60651761574)</f>
        <v>44580.60652</v>
      </c>
      <c r="B50" s="1" t="str">
        <f>IFERROR(__xludf.DUMMYFUNCTION("""COMPUTED_VALUE"""),"aanitakumari815@gmail.com")</f>
        <v>aanitakumari815@gmail.com</v>
      </c>
      <c r="C50" s="1" t="str">
        <f>IFERROR(__xludf.DUMMYFUNCTION("""COMPUTED_VALUE"""),"Anita")</f>
        <v>Anita</v>
      </c>
      <c r="D50" s="1" t="str">
        <f>IFERROR(__xludf.DUMMYFUNCTION("""COMPUTED_VALUE"""),"B.A. (Hons) History")</f>
        <v>B.A. (Hons) History</v>
      </c>
      <c r="E50" s="1" t="str">
        <f>IFERROR(__xludf.DUMMYFUNCTION("""COMPUTED_VALUE"""),"21/0459")</f>
        <v>21/0459</v>
      </c>
      <c r="F50" s="3">
        <f>IFERROR(__xludf.DUMMYFUNCTION("""COMPUTED_VALUE"""),9.210784341E9)</f>
        <v>9210784341</v>
      </c>
      <c r="G50" s="1" t="str">
        <f>IFERROR(__xludf.DUMMYFUNCTION("""COMPUTED_VALUE"""),"Delhi")</f>
        <v>Delhi</v>
      </c>
      <c r="H50" s="1" t="str">
        <f>IFERROR(__xludf.DUMMYFUNCTION("""COMPUTED_VALUE"""),"Gskv nithari school")</f>
        <v>Gskv nithari school</v>
      </c>
      <c r="I50" s="1" t="str">
        <f>IFERROR(__xludf.DUMMYFUNCTION("""COMPUTED_VALUE"""),"Yes")</f>
        <v>Yes</v>
      </c>
      <c r="J50" s="1" t="str">
        <f>IFERROR(__xludf.DUMMYFUNCTION("""COMPUTED_VALUE""")," Dr. Sono kumar gupta")</f>
        <v> Dr. Sono kumar gupta</v>
      </c>
      <c r="K50" s="1" t="str">
        <f>IFERROR(__xludf.DUMMYFUNCTION("""COMPUTED_VALUE"""),"4-5 hours")</f>
        <v>4-5 hours</v>
      </c>
      <c r="L50" s="1" t="str">
        <f>IFERROR(__xludf.DUMMYFUNCTION("""COMPUTED_VALUE"""),"Time saved in travelling")</f>
        <v>Time saved in travelling</v>
      </c>
      <c r="M50" s="1" t="str">
        <f>IFERROR(__xludf.DUMMYFUNCTION("""COMPUTED_VALUE"""),"Lack of physical interaction and personal touch ‘")</f>
        <v>Lack of physical interaction and personal touch ‘</v>
      </c>
      <c r="N50" s="1">
        <f>IFERROR(__xludf.DUMMYFUNCTION("""COMPUTED_VALUE"""),5.0)</f>
        <v>5</v>
      </c>
      <c r="O50" s="1" t="str">
        <f>IFERROR(__xludf.DUMMYFUNCTION("""COMPUTED_VALUE"""),"Offline")</f>
        <v>Offline</v>
      </c>
      <c r="P50" s="1" t="str">
        <f>IFERROR(__xludf.DUMMYFUNCTION("""COMPUTED_VALUE"""),"Not Satisfactory")</f>
        <v>Not Satisfactory</v>
      </c>
      <c r="Q50" s="1" t="str">
        <f>IFERROR(__xludf.DUMMYFUNCTION("""COMPUTED_VALUE"""),"Yes")</f>
        <v>Yes</v>
      </c>
      <c r="R50" s="1" t="str">
        <f>IFERROR(__xludf.DUMMYFUNCTION("""COMPUTED_VALUE"""),"Yes")</f>
        <v>Yes</v>
      </c>
      <c r="S50" s="1" t="str">
        <f>IFERROR(__xludf.DUMMYFUNCTION("""COMPUTED_VALUE"""),"Yes")</f>
        <v>Yes</v>
      </c>
      <c r="T50" s="1" t="str">
        <f>IFERROR(__xludf.DUMMYFUNCTION("""COMPUTED_VALUE"""),"No")</f>
        <v>No</v>
      </c>
      <c r="U50" s="1" t="str">
        <f>IFERROR(__xludf.DUMMYFUNCTION("""COMPUTED_VALUE"""),"Yes")</f>
        <v>Yes</v>
      </c>
      <c r="V50" s="1" t="str">
        <f>IFERROR(__xludf.DUMMYFUNCTION("""COMPUTED_VALUE"""),"Offline")</f>
        <v>Offline</v>
      </c>
      <c r="W50" s="1" t="str">
        <f>IFERROR(__xludf.DUMMYFUNCTION("""COMPUTED_VALUE"""),"No")</f>
        <v>No</v>
      </c>
      <c r="X50" s="1" t="str">
        <f>IFERROR(__xludf.DUMMYFUNCTION("""COMPUTED_VALUE"""),"Yes")</f>
        <v>Yes</v>
      </c>
      <c r="Y50" s="1" t="str">
        <f>IFERROR(__xludf.DUMMYFUNCTION("""COMPUTED_VALUE"""),"Yes")</f>
        <v>Yes</v>
      </c>
      <c r="Z50" s="1" t="str">
        <f>IFERROR(__xludf.DUMMYFUNCTION("""COMPUTED_VALUE"""),"Yes")</f>
        <v>Yes</v>
      </c>
      <c r="AA50" s="1" t="str">
        <f>IFERROR(__xludf.DUMMYFUNCTION("""COMPUTED_VALUE"""),"Yes")</f>
        <v>Yes</v>
      </c>
      <c r="AB50" s="1" t="str">
        <f>IFERROR(__xludf.DUMMYFUNCTION("""COMPUTED_VALUE"""),"No")</f>
        <v>No</v>
      </c>
      <c r="AC50" s="1" t="str">
        <f>IFERROR(__xludf.DUMMYFUNCTION("""COMPUTED_VALUE"""),"No")</f>
        <v>No</v>
      </c>
      <c r="AD50" s="1" t="str">
        <f>IFERROR(__xludf.DUMMYFUNCTION("""COMPUTED_VALUE"""),"None")</f>
        <v>None</v>
      </c>
      <c r="AE50" s="1" t="str">
        <f>IFERROR(__xludf.DUMMYFUNCTION("""COMPUTED_VALUE"""),"Nothing")</f>
        <v>Nothing</v>
      </c>
      <c r="AF50" s="1" t="str">
        <f>IFERROR(__xludf.DUMMYFUNCTION("""COMPUTED_VALUE"""),"None")</f>
        <v>None</v>
      </c>
      <c r="AG50" s="1" t="str">
        <f>IFERROR(__xludf.DUMMYFUNCTION("""COMPUTED_VALUE"""),"Mild: Symptoms effectively managed at home")</f>
        <v>Mild: Symptoms effectively managed at home</v>
      </c>
      <c r="AH50" s="1" t="str">
        <f>IFERROR(__xludf.DUMMYFUNCTION("""COMPUTED_VALUE"""),"None")</f>
        <v>None</v>
      </c>
      <c r="AI50" s="1" t="str">
        <f>IFERROR(__xludf.DUMMYFUNCTION("""COMPUTED_VALUE"""),"No")</f>
        <v>No</v>
      </c>
    </row>
    <row r="51">
      <c r="A51" s="2">
        <f>IFERROR(__xludf.DUMMYFUNCTION("""COMPUTED_VALUE"""),44580.786288310184)</f>
        <v>44580.78629</v>
      </c>
      <c r="B51" s="1" t="str">
        <f>IFERROR(__xludf.DUMMYFUNCTION("""COMPUTED_VALUE"""),"tiyadabas3005@gmail.com")</f>
        <v>tiyadabas3005@gmail.com</v>
      </c>
      <c r="C51" s="1" t="str">
        <f>IFERROR(__xludf.DUMMYFUNCTION("""COMPUTED_VALUE"""),"Tiya dabas")</f>
        <v>Tiya dabas</v>
      </c>
      <c r="D51" s="1" t="str">
        <f>IFERROR(__xludf.DUMMYFUNCTION("""COMPUTED_VALUE"""),"B.A. (Hons) History")</f>
        <v>B.A. (Hons) History</v>
      </c>
      <c r="E51" s="1" t="str">
        <f>IFERROR(__xludf.DUMMYFUNCTION("""COMPUTED_VALUE"""),"21/0735")</f>
        <v>21/0735</v>
      </c>
      <c r="F51" s="3">
        <f>IFERROR(__xludf.DUMMYFUNCTION("""COMPUTED_VALUE"""),7.303202281E9)</f>
        <v>7303202281</v>
      </c>
      <c r="G51" s="1" t="str">
        <f>IFERROR(__xludf.DUMMYFUNCTION("""COMPUTED_VALUE"""),"New Delhi ")</f>
        <v>New Delhi </v>
      </c>
      <c r="H51" s="1" t="str">
        <f>IFERROR(__xludf.DUMMYFUNCTION("""COMPUTED_VALUE"""),"Ganga international school , sawda ")</f>
        <v>Ganga international school , sawda </v>
      </c>
      <c r="I51" s="1" t="str">
        <f>IFERROR(__xludf.DUMMYFUNCTION("""COMPUTED_VALUE"""),"Yes")</f>
        <v>Yes</v>
      </c>
      <c r="J51" s="1" t="str">
        <f>IFERROR(__xludf.DUMMYFUNCTION("""COMPUTED_VALUE"""),"Dr. Sonu Kumar Gupta ")</f>
        <v>Dr. Sonu Kumar Gupta </v>
      </c>
      <c r="K51" s="1" t="str">
        <f>IFERROR(__xludf.DUMMYFUNCTION("""COMPUTED_VALUE"""),"4-5 hours")</f>
        <v>4-5 hours</v>
      </c>
      <c r="L51" s="1" t="str">
        <f>IFERROR(__xludf.DUMMYFUNCTION("""COMPUTED_VALUE"""),"Time saved in travelling")</f>
        <v>Time saved in travelling</v>
      </c>
      <c r="M51" s="1" t="str">
        <f>IFERROR(__xludf.DUMMYFUNCTION("""COMPUTED_VALUE"""),"Lack of physical interaction and personal touch ‘")</f>
        <v>Lack of physical interaction and personal touch ‘</v>
      </c>
      <c r="N51" s="1">
        <f>IFERROR(__xludf.DUMMYFUNCTION("""COMPUTED_VALUE"""),5.0)</f>
        <v>5</v>
      </c>
      <c r="O51" s="1" t="str">
        <f>IFERROR(__xludf.DUMMYFUNCTION("""COMPUTED_VALUE"""),"Offline")</f>
        <v>Offline</v>
      </c>
      <c r="P51" s="1" t="str">
        <f>IFERROR(__xludf.DUMMYFUNCTION("""COMPUTED_VALUE"""),"Not Satisfactory")</f>
        <v>Not Satisfactory</v>
      </c>
      <c r="Q51" s="1" t="str">
        <f>IFERROR(__xludf.DUMMYFUNCTION("""COMPUTED_VALUE"""),"Yes")</f>
        <v>Yes</v>
      </c>
      <c r="R51" s="1" t="str">
        <f>IFERROR(__xludf.DUMMYFUNCTION("""COMPUTED_VALUE"""),"Yes")</f>
        <v>Yes</v>
      </c>
      <c r="S51" s="1" t="str">
        <f>IFERROR(__xludf.DUMMYFUNCTION("""COMPUTED_VALUE"""),"Yes")</f>
        <v>Yes</v>
      </c>
      <c r="T51" s="1" t="str">
        <f>IFERROR(__xludf.DUMMYFUNCTION("""COMPUTED_VALUE"""),"Yes")</f>
        <v>Yes</v>
      </c>
      <c r="U51" s="1" t="str">
        <f>IFERROR(__xludf.DUMMYFUNCTION("""COMPUTED_VALUE"""),"Yes")</f>
        <v>Yes</v>
      </c>
      <c r="V51" s="1" t="str">
        <f>IFERROR(__xludf.DUMMYFUNCTION("""COMPUTED_VALUE"""),"Offline")</f>
        <v>Offline</v>
      </c>
      <c r="W51" s="1" t="str">
        <f>IFERROR(__xludf.DUMMYFUNCTION("""COMPUTED_VALUE"""),"No")</f>
        <v>No</v>
      </c>
      <c r="X51" s="1" t="str">
        <f>IFERROR(__xludf.DUMMYFUNCTION("""COMPUTED_VALUE"""),"Yes")</f>
        <v>Yes</v>
      </c>
      <c r="Y51" s="1" t="str">
        <f>IFERROR(__xludf.DUMMYFUNCTION("""COMPUTED_VALUE"""),"Yes")</f>
        <v>Yes</v>
      </c>
      <c r="Z51" s="1" t="str">
        <f>IFERROR(__xludf.DUMMYFUNCTION("""COMPUTED_VALUE"""),"No")</f>
        <v>No</v>
      </c>
      <c r="AA51" s="1" t="str">
        <f>IFERROR(__xludf.DUMMYFUNCTION("""COMPUTED_VALUE"""),"Yes")</f>
        <v>Yes</v>
      </c>
      <c r="AB51" s="1" t="str">
        <f>IFERROR(__xludf.DUMMYFUNCTION("""COMPUTED_VALUE"""),"Not needed ")</f>
        <v>Not needed </v>
      </c>
      <c r="AC51" s="1" t="str">
        <f>IFERROR(__xludf.DUMMYFUNCTION("""COMPUTED_VALUE"""),"Yes, as I'm from an outer area basically from a small village do I'm not in touch with much career options it is just like joining a group who are preferring a particular career")</f>
        <v>Yes, as I'm from an outer area basically from a small village do I'm not in touch with much career options it is just like joining a group who are preferring a particular career</v>
      </c>
      <c r="AD51"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51" s="1" t="str">
        <f>IFERROR(__xludf.DUMMYFUNCTION("""COMPUTED_VALUE"""),"I've started maditation and it is proving to be very helpful and also by reading books by famous writers which are a major helping hand in this pendamic whenever I'm stressed the books just keep me relax and make my day much better ")</f>
        <v>I've started maditation and it is proving to be very helpful and also by reading books by famous writers which are a major helping hand in this pendamic whenever I'm stressed the books just keep me relax and make my day much better </v>
      </c>
      <c r="AF51" s="1" t="str">
        <f>IFERROR(__xludf.DUMMYFUNCTION("""COMPUTED_VALUE"""),"Mild: Family members ocassionally short-tempered with one another;no physical violence.")</f>
        <v>Mild: Family members ocassionally short-tempered with one another;no physical violence.</v>
      </c>
      <c r="AG51" s="1" t="str">
        <f>IFERROR(__xludf.DUMMYFUNCTION("""COMPUTED_VALUE"""),"None")</f>
        <v>None</v>
      </c>
      <c r="AH51" s="1" t="str">
        <f>IFERROR(__xludf.DUMMYFUNCTION("""COMPUTED_VALUE"""),"First Dose")</f>
        <v>First Dose</v>
      </c>
      <c r="AI51" s="1" t="str">
        <f>IFERROR(__xludf.DUMMYFUNCTION("""COMPUTED_VALUE"""),"No")</f>
        <v>No</v>
      </c>
    </row>
    <row r="52">
      <c r="A52" s="2">
        <f>IFERROR(__xludf.DUMMYFUNCTION("""COMPUTED_VALUE"""),44580.87710824074)</f>
        <v>44580.87711</v>
      </c>
      <c r="B52" s="1" t="str">
        <f>IFERROR(__xludf.DUMMYFUNCTION("""COMPUTED_VALUE"""),"ishitabadlanii@gmail.com")</f>
        <v>ishitabadlanii@gmail.com</v>
      </c>
      <c r="C52" s="1" t="str">
        <f>IFERROR(__xludf.DUMMYFUNCTION("""COMPUTED_VALUE"""),"Ishita Badlani")</f>
        <v>Ishita Badlani</v>
      </c>
      <c r="D52" s="1" t="str">
        <f>IFERROR(__xludf.DUMMYFUNCTION("""COMPUTED_VALUE"""),"B.A. (Hons) History")</f>
        <v>B.A. (Hons) History</v>
      </c>
      <c r="E52" s="1" t="str">
        <f>IFERROR(__xludf.DUMMYFUNCTION("""COMPUTED_VALUE"""),"21/0741")</f>
        <v>21/0741</v>
      </c>
      <c r="F52" s="3">
        <f>IFERROR(__xludf.DUMMYFUNCTION("""COMPUTED_VALUE"""),8.209546046E9)</f>
        <v>8209546046</v>
      </c>
      <c r="G52" s="1" t="str">
        <f>IFERROR(__xludf.DUMMYFUNCTION("""COMPUTED_VALUE"""),"Bikaner, Rajasthan")</f>
        <v>Bikaner, Rajasthan</v>
      </c>
      <c r="H52" s="1" t="str">
        <f>IFERROR(__xludf.DUMMYFUNCTION("""COMPUTED_VALUE"""),"Sophia Senior Secondary School, Bikaner")</f>
        <v>Sophia Senior Secondary School, Bikaner</v>
      </c>
      <c r="I52" s="1" t="str">
        <f>IFERROR(__xludf.DUMMYFUNCTION("""COMPUTED_VALUE"""),"Yes")</f>
        <v>Yes</v>
      </c>
      <c r="J52" s="1" t="str">
        <f>IFERROR(__xludf.DUMMYFUNCTION("""COMPUTED_VALUE"""),"Krti Bhanu")</f>
        <v>Krti Bhanu</v>
      </c>
      <c r="K52" s="1" t="str">
        <f>IFERROR(__xludf.DUMMYFUNCTION("""COMPUTED_VALUE"""),"More than 6 hours")</f>
        <v>More than 6 hours</v>
      </c>
      <c r="L52" s="1" t="str">
        <f>IFERROR(__xludf.DUMMYFUNCTION("""COMPUTED_VALUE"""),"Time saved in travelling, Easy access to online study material, Convenience to outstation students")</f>
        <v>Time saved in travelling, Easy access to online study material, Convenience to outstation students</v>
      </c>
      <c r="M52" s="1" t="str">
        <f>IFERROR(__xludf.DUMMYFUNCTION("""COMPUTED_VALUE"""),"Lack of physical interaction and personal touch ‘, Students are sometimes less involved/engaged (leave the class in between), No proper environment and distractions during the classes.")</f>
        <v>Lack of physical interaction and personal touch ‘, Students are sometimes less involved/engaged (leave the class in between), No proper environment and distractions during the classes.</v>
      </c>
      <c r="N52" s="1">
        <f>IFERROR(__xludf.DUMMYFUNCTION("""COMPUTED_VALUE"""),3.0)</f>
        <v>3</v>
      </c>
      <c r="O52" s="1" t="str">
        <f>IFERROR(__xludf.DUMMYFUNCTION("""COMPUTED_VALUE"""),"Blended Learning (both)")</f>
        <v>Blended Learning (both)</v>
      </c>
      <c r="P52" s="1" t="str">
        <f>IFERROR(__xludf.DUMMYFUNCTION("""COMPUTED_VALUE"""),"Not Satisfactory")</f>
        <v>Not Satisfactory</v>
      </c>
      <c r="Q52" s="1" t="str">
        <f>IFERROR(__xludf.DUMMYFUNCTION("""COMPUTED_VALUE"""),"Yes")</f>
        <v>Yes</v>
      </c>
      <c r="R52" s="1" t="str">
        <f>IFERROR(__xludf.DUMMYFUNCTION("""COMPUTED_VALUE"""),"Yes")</f>
        <v>Yes</v>
      </c>
      <c r="S52" s="1" t="str">
        <f>IFERROR(__xludf.DUMMYFUNCTION("""COMPUTED_VALUE"""),"Yes")</f>
        <v>Yes</v>
      </c>
      <c r="T52" s="1" t="str">
        <f>IFERROR(__xludf.DUMMYFUNCTION("""COMPUTED_VALUE"""),"No")</f>
        <v>No</v>
      </c>
      <c r="U52" s="1" t="str">
        <f>IFERROR(__xludf.DUMMYFUNCTION("""COMPUTED_VALUE"""),"Yes")</f>
        <v>Yes</v>
      </c>
      <c r="V52" s="1" t="str">
        <f>IFERROR(__xludf.DUMMYFUNCTION("""COMPUTED_VALUE"""),"Offline")</f>
        <v>Offline</v>
      </c>
      <c r="W52" s="1" t="str">
        <f>IFERROR(__xludf.DUMMYFUNCTION("""COMPUTED_VALUE"""),"No")</f>
        <v>No</v>
      </c>
      <c r="X52" s="1" t="str">
        <f>IFERROR(__xludf.DUMMYFUNCTION("""COMPUTED_VALUE"""),"Yes")</f>
        <v>Yes</v>
      </c>
      <c r="Y52" s="1" t="str">
        <f>IFERROR(__xludf.DUMMYFUNCTION("""COMPUTED_VALUE"""),"No")</f>
        <v>No</v>
      </c>
      <c r="Z52" s="1" t="str">
        <f>IFERROR(__xludf.DUMMYFUNCTION("""COMPUTED_VALUE"""),"Yes")</f>
        <v>Yes</v>
      </c>
      <c r="AA52" s="1" t="str">
        <f>IFERROR(__xludf.DUMMYFUNCTION("""COMPUTED_VALUE"""),"Yes")</f>
        <v>Yes</v>
      </c>
      <c r="AB52" s="1" t="str">
        <f>IFERROR(__xludf.DUMMYFUNCTION("""COMPUTED_VALUE"""),"There are certain psychological problems i feel i need support for. The competition i have been exposed to suddenly makes me feel overwhelmed. I am too hesitant which naturally hampers my growth and my introvertness makes it worse. I do feel that i need s"&amp;"upport to change my negative and anti-social mindset. Being able to come over such problems ,i believe, will surely add to my personality development.")</f>
        <v>There are certain psychological problems i feel i need support for. The competition i have been exposed to suddenly makes me feel overwhelmed. I am too hesitant which naturally hampers my growth and my introvertness makes it worse. I do feel that i need support to change my negative and anti-social mindset. Being able to come over such problems ,i believe, will surely add to my personality development.</v>
      </c>
      <c r="AC52" s="1" t="str">
        <f>IFERROR(__xludf.DUMMYFUNCTION("""COMPUTED_VALUE"""),"To some extent, Yes.")</f>
        <v>To some extent, Yes.</v>
      </c>
      <c r="AD52"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52" s="1" t="str">
        <f>IFERROR(__xludf.DUMMYFUNCTION("""COMPUTED_VALUE"""),"As of now, i talk about it to very selective people and try to ignore them until it bottlenecks. Sometimes crying helps me release it and sometimes i feel like singing to reduce anxiety or dance on loud music. ")</f>
        <v>As of now, i talk about it to very selective people and try to ignore them until it bottlenecks. Sometimes crying helps me release it and sometimes i feel like singing to reduce anxiety or dance on loud music. </v>
      </c>
      <c r="AF52"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52" s="1" t="str">
        <f>IFERROR(__xludf.DUMMYFUNCTION("""COMPUTED_VALUE"""),"None")</f>
        <v>None</v>
      </c>
      <c r="AH52" s="1" t="str">
        <f>IFERROR(__xludf.DUMMYFUNCTION("""COMPUTED_VALUE"""),"Second Dose")</f>
        <v>Second Dose</v>
      </c>
      <c r="AI52" s="1" t="str">
        <f>IFERROR(__xludf.DUMMYFUNCTION("""COMPUTED_VALUE"""),"Yes")</f>
        <v>Yes</v>
      </c>
    </row>
    <row r="53">
      <c r="A53" s="2">
        <f>IFERROR(__xludf.DUMMYFUNCTION("""COMPUTED_VALUE"""),44580.877837314816)</f>
        <v>44580.87784</v>
      </c>
      <c r="B53" s="1" t="str">
        <f>IFERROR(__xludf.DUMMYFUNCTION("""COMPUTED_VALUE"""),"yadavsukanya936@gmail.com")</f>
        <v>yadavsukanya936@gmail.com</v>
      </c>
      <c r="C53" s="1" t="str">
        <f>IFERROR(__xludf.DUMMYFUNCTION("""COMPUTED_VALUE"""),"Sukanya")</f>
        <v>Sukanya</v>
      </c>
      <c r="D53" s="1" t="str">
        <f>IFERROR(__xludf.DUMMYFUNCTION("""COMPUTED_VALUE"""),"B.A. (Hons) History")</f>
        <v>B.A. (Hons) History</v>
      </c>
      <c r="E53" s="1" t="str">
        <f>IFERROR(__xludf.DUMMYFUNCTION("""COMPUTED_VALUE"""),"21/1655")</f>
        <v>21/1655</v>
      </c>
      <c r="F53" s="3">
        <f>IFERROR(__xludf.DUMMYFUNCTION("""COMPUTED_VALUE"""),9.599004757E9)</f>
        <v>9599004757</v>
      </c>
      <c r="G53" s="1" t="str">
        <f>IFERROR(__xludf.DUMMYFUNCTION("""COMPUTED_VALUE"""),"Delhi ")</f>
        <v>Delhi </v>
      </c>
      <c r="H53" s="1" t="str">
        <f>IFERROR(__xludf.DUMMYFUNCTION("""COMPUTED_VALUE"""),"Govt  sarvodaya co-ed s.s school possangipur b-1 janakpuri new delhi 110047 ")</f>
        <v>Govt  sarvodaya co-ed s.s school possangipur b-1 janakpuri new delhi 110047 </v>
      </c>
      <c r="I53" s="1" t="str">
        <f>IFERROR(__xludf.DUMMYFUNCTION("""COMPUTED_VALUE"""),"Yes")</f>
        <v>Yes</v>
      </c>
      <c r="J53" s="1" t="str">
        <f>IFERROR(__xludf.DUMMYFUNCTION("""COMPUTED_VALUE"""),"Amrita Singh")</f>
        <v>Amrita Singh</v>
      </c>
      <c r="K53" s="1" t="str">
        <f>IFERROR(__xludf.DUMMYFUNCTION("""COMPUTED_VALUE"""),"3-4 hours")</f>
        <v>3-4 hours</v>
      </c>
      <c r="L53" s="1" t="str">
        <f>IFERROR(__xludf.DUMMYFUNCTION("""COMPUTED_VALUE"""),"Time saved in travelling")</f>
        <v>Time saved in travelling</v>
      </c>
      <c r="M53" s="1" t="str">
        <f>IFERROR(__xludf.DUMMYFUNCTION("""COMPUTED_VALUE"""),"I don't have phone So I use my father's phone and I can't attend classes when he is not at home. ")</f>
        <v>I don't have phone So I use my father's phone and I can't attend classes when he is not at home. </v>
      </c>
      <c r="N53" s="1">
        <f>IFERROR(__xludf.DUMMYFUNCTION("""COMPUTED_VALUE"""),3.0)</f>
        <v>3</v>
      </c>
      <c r="O53" s="1" t="str">
        <f>IFERROR(__xludf.DUMMYFUNCTION("""COMPUTED_VALUE"""),"Offline")</f>
        <v>Offline</v>
      </c>
      <c r="P53" s="1" t="str">
        <f>IFERROR(__xludf.DUMMYFUNCTION("""COMPUTED_VALUE"""),"Compulsion due to pandemic")</f>
        <v>Compulsion due to pandemic</v>
      </c>
      <c r="Q53" s="1" t="str">
        <f>IFERROR(__xludf.DUMMYFUNCTION("""COMPUTED_VALUE"""),"No")</f>
        <v>No</v>
      </c>
      <c r="R53" s="1" t="str">
        <f>IFERROR(__xludf.DUMMYFUNCTION("""COMPUTED_VALUE"""),"No")</f>
        <v>No</v>
      </c>
      <c r="S53" s="1" t="str">
        <f>IFERROR(__xludf.DUMMYFUNCTION("""COMPUTED_VALUE"""),"Yes")</f>
        <v>Yes</v>
      </c>
      <c r="T53" s="1" t="str">
        <f>IFERROR(__xludf.DUMMYFUNCTION("""COMPUTED_VALUE"""),"No")</f>
        <v>No</v>
      </c>
      <c r="U53" s="1" t="str">
        <f>IFERROR(__xludf.DUMMYFUNCTION("""COMPUTED_VALUE"""),"Yes")</f>
        <v>Yes</v>
      </c>
      <c r="V53" s="1" t="str">
        <f>IFERROR(__xludf.DUMMYFUNCTION("""COMPUTED_VALUE"""),"Online")</f>
        <v>Online</v>
      </c>
      <c r="W53" s="1" t="str">
        <f>IFERROR(__xludf.DUMMYFUNCTION("""COMPUTED_VALUE"""),"Yes")</f>
        <v>Yes</v>
      </c>
      <c r="X53" s="1" t="str">
        <f>IFERROR(__xludf.DUMMYFUNCTION("""COMPUTED_VALUE"""),"Yes")</f>
        <v>Yes</v>
      </c>
      <c r="Y53" s="1" t="str">
        <f>IFERROR(__xludf.DUMMYFUNCTION("""COMPUTED_VALUE"""),"Yes")</f>
        <v>Yes</v>
      </c>
      <c r="Z53" s="1" t="str">
        <f>IFERROR(__xludf.DUMMYFUNCTION("""COMPUTED_VALUE"""),"Yes")</f>
        <v>Yes</v>
      </c>
      <c r="AA53" s="1" t="str">
        <f>IFERROR(__xludf.DUMMYFUNCTION("""COMPUTED_VALUE"""),"Yes")</f>
        <v>Yes</v>
      </c>
      <c r="AB53" s="1" t="str">
        <f>IFERROR(__xludf.DUMMYFUNCTION("""COMPUTED_VALUE"""),"Yes I want to support for college because I don't have phone that's why I  don't able to attend classes regularly so please talk to my parents ")</f>
        <v>Yes I want to support for college because I don't have phone that's why I  don't able to attend classes regularly so please talk to my parents </v>
      </c>
      <c r="AC53" s="1" t="str">
        <f>IFERROR(__xludf.DUMMYFUNCTION("""COMPUTED_VALUE"""),"No")</f>
        <v>No</v>
      </c>
      <c r="AD53" s="1" t="str">
        <f>IFERROR(__xludf.DUMMYFUNCTION("""COMPUTED_VALUE"""),"None")</f>
        <v>None</v>
      </c>
      <c r="AE53" s="1"/>
      <c r="AF53" s="1" t="str">
        <f>IFERROR(__xludf.DUMMYFUNCTION("""COMPUTED_VALUE"""),"None")</f>
        <v>None</v>
      </c>
      <c r="AG53" s="1" t="str">
        <f>IFERROR(__xludf.DUMMYFUNCTION("""COMPUTED_VALUE"""),"None")</f>
        <v>None</v>
      </c>
      <c r="AH53" s="1" t="str">
        <f>IFERROR(__xludf.DUMMYFUNCTION("""COMPUTED_VALUE"""),"First Dose")</f>
        <v>First Dose</v>
      </c>
      <c r="AI53" s="1" t="str">
        <f>IFERROR(__xludf.DUMMYFUNCTION("""COMPUTED_VALUE"""),"Yes")</f>
        <v>Yes</v>
      </c>
    </row>
    <row r="54">
      <c r="A54" s="2">
        <f>IFERROR(__xludf.DUMMYFUNCTION("""COMPUTED_VALUE"""),44580.891873692126)</f>
        <v>44580.89187</v>
      </c>
      <c r="B54" s="1" t="str">
        <f>IFERROR(__xludf.DUMMYFUNCTION("""COMPUTED_VALUE"""),"mauryashalini516@gmail.com")</f>
        <v>mauryashalini516@gmail.com</v>
      </c>
      <c r="C54" s="1" t="str">
        <f>IFERROR(__xludf.DUMMYFUNCTION("""COMPUTED_VALUE"""),"Shalini")</f>
        <v>Shalini</v>
      </c>
      <c r="D54" s="1" t="str">
        <f>IFERROR(__xludf.DUMMYFUNCTION("""COMPUTED_VALUE"""),"B.A. (Hons) History")</f>
        <v>B.A. (Hons) History</v>
      </c>
      <c r="E54" s="1" t="str">
        <f>IFERROR(__xludf.DUMMYFUNCTION("""COMPUTED_VALUE"""),"21/1533")</f>
        <v>21/1533</v>
      </c>
      <c r="F54" s="3">
        <f>IFERROR(__xludf.DUMMYFUNCTION("""COMPUTED_VALUE"""),9.310353816E9)</f>
        <v>9310353816</v>
      </c>
      <c r="G54" s="1" t="str">
        <f>IFERROR(__xludf.DUMMYFUNCTION("""COMPUTED_VALUE"""),"Delhi")</f>
        <v>Delhi</v>
      </c>
      <c r="H54" s="1" t="str">
        <f>IFERROR(__xludf.DUMMYFUNCTION("""COMPUTED_VALUE"""),"Indraprastha convent senior secondary school")</f>
        <v>Indraprastha convent senior secondary school</v>
      </c>
      <c r="I54" s="1" t="str">
        <f>IFERROR(__xludf.DUMMYFUNCTION("""COMPUTED_VALUE"""),"Yes")</f>
        <v>Yes</v>
      </c>
      <c r="J54" s="1" t="str">
        <f>IFERROR(__xludf.DUMMYFUNCTION("""COMPUTED_VALUE"""),"Ankita singh")</f>
        <v>Ankita singh</v>
      </c>
      <c r="K54" s="1" t="str">
        <f>IFERROR(__xludf.DUMMYFUNCTION("""COMPUTED_VALUE"""),"4-5 hours")</f>
        <v>4-5 hours</v>
      </c>
      <c r="L54" s="1" t="str">
        <f>IFERROR(__xludf.DUMMYFUNCTION("""COMPUTED_VALUE"""),"Easy access to online study material")</f>
        <v>Easy access to online study material</v>
      </c>
      <c r="M54" s="1" t="str">
        <f>IFERROR(__xludf.DUMMYFUNCTION("""COMPUTED_VALUE"""),"Lack of physical interaction and personal touch ‘")</f>
        <v>Lack of physical interaction and personal touch ‘</v>
      </c>
      <c r="N54" s="1">
        <f>IFERROR(__xludf.DUMMYFUNCTION("""COMPUTED_VALUE"""),6.0)</f>
        <v>6</v>
      </c>
      <c r="O54" s="1" t="str">
        <f>IFERROR(__xludf.DUMMYFUNCTION("""COMPUTED_VALUE"""),"Offline")</f>
        <v>Offline</v>
      </c>
      <c r="P54" s="1" t="str">
        <f>IFERROR(__xludf.DUMMYFUNCTION("""COMPUTED_VALUE"""),"Satisfactory")</f>
        <v>Satisfactory</v>
      </c>
      <c r="Q54" s="1" t="str">
        <f>IFERROR(__xludf.DUMMYFUNCTION("""COMPUTED_VALUE"""),"Yes")</f>
        <v>Yes</v>
      </c>
      <c r="R54" s="1" t="str">
        <f>IFERROR(__xludf.DUMMYFUNCTION("""COMPUTED_VALUE"""),"Yes")</f>
        <v>Yes</v>
      </c>
      <c r="S54" s="1" t="str">
        <f>IFERROR(__xludf.DUMMYFUNCTION("""COMPUTED_VALUE"""),"Yes")</f>
        <v>Yes</v>
      </c>
      <c r="T54" s="1" t="str">
        <f>IFERROR(__xludf.DUMMYFUNCTION("""COMPUTED_VALUE"""),"No")</f>
        <v>No</v>
      </c>
      <c r="U54" s="1" t="str">
        <f>IFERROR(__xludf.DUMMYFUNCTION("""COMPUTED_VALUE"""),"Yes")</f>
        <v>Yes</v>
      </c>
      <c r="V54" s="1" t="str">
        <f>IFERROR(__xludf.DUMMYFUNCTION("""COMPUTED_VALUE"""),"Offline")</f>
        <v>Offline</v>
      </c>
      <c r="W54" s="1" t="str">
        <f>IFERROR(__xludf.DUMMYFUNCTION("""COMPUTED_VALUE"""),"No")</f>
        <v>No</v>
      </c>
      <c r="X54" s="1" t="str">
        <f>IFERROR(__xludf.DUMMYFUNCTION("""COMPUTED_VALUE"""),"Yes")</f>
        <v>Yes</v>
      </c>
      <c r="Y54" s="1" t="str">
        <f>IFERROR(__xludf.DUMMYFUNCTION("""COMPUTED_VALUE"""),"Yes")</f>
        <v>Yes</v>
      </c>
      <c r="Z54" s="1" t="str">
        <f>IFERROR(__xludf.DUMMYFUNCTION("""COMPUTED_VALUE"""),"Yes")</f>
        <v>Yes</v>
      </c>
      <c r="AA54" s="1" t="str">
        <f>IFERROR(__xludf.DUMMYFUNCTION("""COMPUTED_VALUE"""),"Yes")</f>
        <v>Yes</v>
      </c>
      <c r="AB54" s="1" t="str">
        <f>IFERROR(__xludf.DUMMYFUNCTION("""COMPUTED_VALUE"""),"No")</f>
        <v>No</v>
      </c>
      <c r="AC54" s="1" t="str">
        <f>IFERROR(__xludf.DUMMYFUNCTION("""COMPUTED_VALUE"""),"No")</f>
        <v>No</v>
      </c>
      <c r="AD54" s="1" t="str">
        <f>IFERROR(__xludf.DUMMYFUNCTION("""COMPUTED_VALUE"""),"None")</f>
        <v>None</v>
      </c>
      <c r="AE54" s="1" t="str">
        <f>IFERROR(__xludf.DUMMYFUNCTION("""COMPUTED_VALUE"""),"Nothing")</f>
        <v>Nothing</v>
      </c>
      <c r="AF54" s="1" t="str">
        <f>IFERROR(__xludf.DUMMYFUNCTION("""COMPUTED_VALUE"""),"None")</f>
        <v>None</v>
      </c>
      <c r="AG54" s="1" t="str">
        <f>IFERROR(__xludf.DUMMYFUNCTION("""COMPUTED_VALUE"""),"None")</f>
        <v>None</v>
      </c>
      <c r="AH54" s="1" t="str">
        <f>IFERROR(__xludf.DUMMYFUNCTION("""COMPUTED_VALUE"""),"Second Dose")</f>
        <v>Second Dose</v>
      </c>
      <c r="AI54" s="1" t="str">
        <f>IFERROR(__xludf.DUMMYFUNCTION("""COMPUTED_VALUE"""),"Yes")</f>
        <v>Yes</v>
      </c>
    </row>
    <row r="55">
      <c r="A55" s="2">
        <f>IFERROR(__xludf.DUMMYFUNCTION("""COMPUTED_VALUE"""),44580.89714980324)</f>
        <v>44580.89715</v>
      </c>
      <c r="B55" s="1" t="str">
        <f>IFERROR(__xludf.DUMMYFUNCTION("""COMPUTED_VALUE"""),"lk95828825@gmail.com")</f>
        <v>lk95828825@gmail.com</v>
      </c>
      <c r="C55" s="1" t="str">
        <f>IFERROR(__xludf.DUMMYFUNCTION("""COMPUTED_VALUE"""),"Laxmi kumari")</f>
        <v>Laxmi kumari</v>
      </c>
      <c r="D55" s="1" t="str">
        <f>IFERROR(__xludf.DUMMYFUNCTION("""COMPUTED_VALUE"""),"B.A. (Hons) History")</f>
        <v>B.A. (Hons) History</v>
      </c>
      <c r="E55" s="1" t="str">
        <f>IFERROR(__xludf.DUMMYFUNCTION("""COMPUTED_VALUE"""),"21/0755")</f>
        <v>21/0755</v>
      </c>
      <c r="F55" s="3">
        <f>IFERROR(__xludf.DUMMYFUNCTION("""COMPUTED_VALUE"""),9.654597651E9)</f>
        <v>9654597651</v>
      </c>
      <c r="G55" s="1" t="str">
        <f>IFERROR(__xludf.DUMMYFUNCTION("""COMPUTED_VALUE"""),"I am belong to Bihar")</f>
        <v>I am belong to Bihar</v>
      </c>
      <c r="H55" s="1" t="str">
        <f>IFERROR(__xludf.DUMMYFUNCTION("""COMPUTED_VALUE"""),"Gskv , Hastsal")</f>
        <v>Gskv , Hastsal</v>
      </c>
      <c r="I55" s="1" t="str">
        <f>IFERROR(__xludf.DUMMYFUNCTION("""COMPUTED_VALUE"""),"Yes")</f>
        <v>Yes</v>
      </c>
      <c r="J55" s="1" t="str">
        <f>IFERROR(__xludf.DUMMYFUNCTION("""COMPUTED_VALUE"""),"Dr. Kriti Anamika")</f>
        <v>Dr. Kriti Anamika</v>
      </c>
      <c r="K55" s="1" t="str">
        <f>IFERROR(__xludf.DUMMYFUNCTION("""COMPUTED_VALUE"""),"3-4 hours")</f>
        <v>3-4 hours</v>
      </c>
      <c r="L55" s="1" t="str">
        <f>IFERROR(__xludf.DUMMYFUNCTION("""COMPUTED_VALUE"""),"Time saved in travelling, Easy access to online study material")</f>
        <v>Time saved in travelling, Easy access to online study material</v>
      </c>
      <c r="M55"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55" s="1">
        <f>IFERROR(__xludf.DUMMYFUNCTION("""COMPUTED_VALUE"""),5.0)</f>
        <v>5</v>
      </c>
      <c r="O55" s="1" t="str">
        <f>IFERROR(__xludf.DUMMYFUNCTION("""COMPUTED_VALUE"""),"Offline")</f>
        <v>Offline</v>
      </c>
      <c r="P55" s="1" t="str">
        <f>IFERROR(__xludf.DUMMYFUNCTION("""COMPUTED_VALUE"""),"Not Satisfactory")</f>
        <v>Not Satisfactory</v>
      </c>
      <c r="Q55" s="1" t="str">
        <f>IFERROR(__xludf.DUMMYFUNCTION("""COMPUTED_VALUE"""),"Yes")</f>
        <v>Yes</v>
      </c>
      <c r="R55" s="1" t="str">
        <f>IFERROR(__xludf.DUMMYFUNCTION("""COMPUTED_VALUE"""),"Yes")</f>
        <v>Yes</v>
      </c>
      <c r="S55" s="1" t="str">
        <f>IFERROR(__xludf.DUMMYFUNCTION("""COMPUTED_VALUE"""),"Yes")</f>
        <v>Yes</v>
      </c>
      <c r="T55" s="1" t="str">
        <f>IFERROR(__xludf.DUMMYFUNCTION("""COMPUTED_VALUE"""),"Yes")</f>
        <v>Yes</v>
      </c>
      <c r="U55" s="1" t="str">
        <f>IFERROR(__xludf.DUMMYFUNCTION("""COMPUTED_VALUE"""),"Yes")</f>
        <v>Yes</v>
      </c>
      <c r="V55" s="1" t="str">
        <f>IFERROR(__xludf.DUMMYFUNCTION("""COMPUTED_VALUE"""),"Offline")</f>
        <v>Offline</v>
      </c>
      <c r="W55" s="1" t="str">
        <f>IFERROR(__xludf.DUMMYFUNCTION("""COMPUTED_VALUE"""),"Yes")</f>
        <v>Yes</v>
      </c>
      <c r="X55" s="1" t="str">
        <f>IFERROR(__xludf.DUMMYFUNCTION("""COMPUTED_VALUE"""),"Yes")</f>
        <v>Yes</v>
      </c>
      <c r="Y55" s="1" t="str">
        <f>IFERROR(__xludf.DUMMYFUNCTION("""COMPUTED_VALUE"""),"Yes")</f>
        <v>Yes</v>
      </c>
      <c r="Z55" s="1" t="str">
        <f>IFERROR(__xludf.DUMMYFUNCTION("""COMPUTED_VALUE"""),"Yes")</f>
        <v>Yes</v>
      </c>
      <c r="AA55" s="1" t="str">
        <f>IFERROR(__xludf.DUMMYFUNCTION("""COMPUTED_VALUE"""),"Yes")</f>
        <v>Yes</v>
      </c>
      <c r="AB55" s="1" t="str">
        <f>IFERROR(__xludf.DUMMYFUNCTION("""COMPUTED_VALUE"""),"No")</f>
        <v>No</v>
      </c>
      <c r="AC55" s="1" t="str">
        <f>IFERROR(__xludf.DUMMYFUNCTION("""COMPUTED_VALUE"""),"Yes ")</f>
        <v>Yes </v>
      </c>
      <c r="AD55" s="1" t="str">
        <f>IFERROR(__xludf.DUMMYFUNCTION("""COMPUTED_VALUE"""),"None")</f>
        <v>None</v>
      </c>
      <c r="AE55" s="1" t="str">
        <f>IFERROR(__xludf.DUMMYFUNCTION("""COMPUTED_VALUE"""),"I divert my mind to doing my hobby like Dance")</f>
        <v>I divert my mind to doing my hobby like Dance</v>
      </c>
      <c r="AF55"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55" s="1" t="str">
        <f>IFERROR(__xludf.DUMMYFUNCTION("""COMPUTED_VALUE"""),"None")</f>
        <v>None</v>
      </c>
      <c r="AH55" s="1" t="str">
        <f>IFERROR(__xludf.DUMMYFUNCTION("""COMPUTED_VALUE"""),"First Dose")</f>
        <v>First Dose</v>
      </c>
      <c r="AI55" s="1" t="str">
        <f>IFERROR(__xludf.DUMMYFUNCTION("""COMPUTED_VALUE"""),"Yes")</f>
        <v>Yes</v>
      </c>
    </row>
    <row r="56">
      <c r="A56" s="2">
        <f>IFERROR(__xludf.DUMMYFUNCTION("""COMPUTED_VALUE"""),44581.33437805555)</f>
        <v>44581.33438</v>
      </c>
      <c r="B56" s="1" t="str">
        <f>IFERROR(__xludf.DUMMYFUNCTION("""COMPUTED_VALUE"""),"dk1900774@gmail.com")</f>
        <v>dk1900774@gmail.com</v>
      </c>
      <c r="C56" s="1" t="str">
        <f>IFERROR(__xludf.DUMMYFUNCTION("""COMPUTED_VALUE"""),"Deeksha kumari")</f>
        <v>Deeksha kumari</v>
      </c>
      <c r="D56" s="1" t="str">
        <f>IFERROR(__xludf.DUMMYFUNCTION("""COMPUTED_VALUE"""),"B.A. (Hons) History")</f>
        <v>B.A. (Hons) History</v>
      </c>
      <c r="E56" s="1" t="str">
        <f>IFERROR(__xludf.DUMMYFUNCTION("""COMPUTED_VALUE"""),"21/1652")</f>
        <v>21/1652</v>
      </c>
      <c r="F56" s="3">
        <f>IFERROR(__xludf.DUMMYFUNCTION("""COMPUTED_VALUE"""),9.639314318E9)</f>
        <v>9639314318</v>
      </c>
      <c r="G56" s="1" t="str">
        <f>IFERROR(__xludf.DUMMYFUNCTION("""COMPUTED_VALUE"""),"Delhi 42")</f>
        <v>Delhi 42</v>
      </c>
      <c r="H56" s="1" t="str">
        <f>IFERROR(__xludf.DUMMYFUNCTION("""COMPUTED_VALUE"""),"Lakshmi raj enter college")</f>
        <v>Lakshmi raj enter college</v>
      </c>
      <c r="I56" s="1" t="str">
        <f>IFERROR(__xludf.DUMMYFUNCTION("""COMPUTED_VALUE"""),"Yes")</f>
        <v>Yes</v>
      </c>
      <c r="J56" s="1" t="str">
        <f>IFERROR(__xludf.DUMMYFUNCTION("""COMPUTED_VALUE"""),"Amrita Singh")</f>
        <v>Amrita Singh</v>
      </c>
      <c r="K56" s="1" t="str">
        <f>IFERROR(__xludf.DUMMYFUNCTION("""COMPUTED_VALUE"""),"5-6 hours")</f>
        <v>5-6 hours</v>
      </c>
      <c r="L56" s="1" t="str">
        <f>IFERROR(__xludf.DUMMYFUNCTION("""COMPUTED_VALUE"""),"Time saved in travelling, Easy access to online study material, Convenience to outstation students")</f>
        <v>Time saved in travelling, Easy access to online study material, Convenience to outstation students</v>
      </c>
      <c r="M56"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56" s="1">
        <f>IFERROR(__xludf.DUMMYFUNCTION("""COMPUTED_VALUE"""),6.0)</f>
        <v>6</v>
      </c>
      <c r="O56" s="1" t="str">
        <f>IFERROR(__xludf.DUMMYFUNCTION("""COMPUTED_VALUE"""),"Offline")</f>
        <v>Offline</v>
      </c>
      <c r="P56" s="1" t="str">
        <f>IFERROR(__xludf.DUMMYFUNCTION("""COMPUTED_VALUE"""),"Compulsion due to pandemic")</f>
        <v>Compulsion due to pandemic</v>
      </c>
      <c r="Q56" s="1" t="str">
        <f>IFERROR(__xludf.DUMMYFUNCTION("""COMPUTED_VALUE"""),"No")</f>
        <v>No</v>
      </c>
      <c r="R56" s="1" t="str">
        <f>IFERROR(__xludf.DUMMYFUNCTION("""COMPUTED_VALUE"""),"Yes")</f>
        <v>Yes</v>
      </c>
      <c r="S56" s="1" t="str">
        <f>IFERROR(__xludf.DUMMYFUNCTION("""COMPUTED_VALUE"""),"No")</f>
        <v>No</v>
      </c>
      <c r="T56" s="1" t="str">
        <f>IFERROR(__xludf.DUMMYFUNCTION("""COMPUTED_VALUE"""),"Yes")</f>
        <v>Yes</v>
      </c>
      <c r="U56" s="1" t="str">
        <f>IFERROR(__xludf.DUMMYFUNCTION("""COMPUTED_VALUE"""),"Yes")</f>
        <v>Yes</v>
      </c>
      <c r="V56" s="1" t="str">
        <f>IFERROR(__xludf.DUMMYFUNCTION("""COMPUTED_VALUE"""),"Online")</f>
        <v>Online</v>
      </c>
      <c r="W56" s="1" t="str">
        <f>IFERROR(__xludf.DUMMYFUNCTION("""COMPUTED_VALUE"""),"No")</f>
        <v>No</v>
      </c>
      <c r="X56" s="1" t="str">
        <f>IFERROR(__xludf.DUMMYFUNCTION("""COMPUTED_VALUE"""),"Yes")</f>
        <v>Yes</v>
      </c>
      <c r="Y56" s="1" t="str">
        <f>IFERROR(__xludf.DUMMYFUNCTION("""COMPUTED_VALUE"""),"Yes")</f>
        <v>Yes</v>
      </c>
      <c r="Z56" s="1" t="str">
        <f>IFERROR(__xludf.DUMMYFUNCTION("""COMPUTED_VALUE"""),"Yes")</f>
        <v>Yes</v>
      </c>
      <c r="AA56" s="1" t="str">
        <f>IFERROR(__xludf.DUMMYFUNCTION("""COMPUTED_VALUE"""),"No")</f>
        <v>No</v>
      </c>
      <c r="AB56" s="1" t="str">
        <f>IFERROR(__xludf.DUMMYFUNCTION("""COMPUTED_VALUE"""),"I need scholarship.")</f>
        <v>I need scholarship.</v>
      </c>
      <c r="AC56" s="1" t="str">
        <f>IFERROR(__xludf.DUMMYFUNCTION("""COMPUTED_VALUE"""),"Yes")</f>
        <v>Yes</v>
      </c>
      <c r="AD56" s="1" t="str">
        <f>IFERROR(__xludf.DUMMYFUNCTION("""COMPUTED_VALUE"""),"None")</f>
        <v>None</v>
      </c>
      <c r="AE56" s="1" t="str">
        <f>IFERROR(__xludf.DUMMYFUNCTION("""COMPUTED_VALUE"""),"Online study")</f>
        <v>Online study</v>
      </c>
      <c r="AF56" s="1" t="str">
        <f>IFERROR(__xludf.DUMMYFUNCTION("""COMPUTED_VALUE"""),"None")</f>
        <v>None</v>
      </c>
      <c r="AG56" s="1" t="str">
        <f>IFERROR(__xludf.DUMMYFUNCTION("""COMPUTED_VALUE"""),"None")</f>
        <v>None</v>
      </c>
      <c r="AH56" s="1" t="str">
        <f>IFERROR(__xludf.DUMMYFUNCTION("""COMPUTED_VALUE"""),"First Dose")</f>
        <v>First Dose</v>
      </c>
      <c r="AI56" s="1" t="str">
        <f>IFERROR(__xludf.DUMMYFUNCTION("""COMPUTED_VALUE"""),"No")</f>
        <v>No</v>
      </c>
    </row>
    <row r="57">
      <c r="A57" s="2">
        <f>IFERROR(__xludf.DUMMYFUNCTION("""COMPUTED_VALUE"""),44581.87281216434)</f>
        <v>44581.87281</v>
      </c>
      <c r="B57" s="1" t="str">
        <f>IFERROR(__xludf.DUMMYFUNCTION("""COMPUTED_VALUE"""),"kavitat2004@gmail.com")</f>
        <v>kavitat2004@gmail.com</v>
      </c>
      <c r="C57" s="1" t="str">
        <f>IFERROR(__xludf.DUMMYFUNCTION("""COMPUTED_VALUE"""),"Kavita")</f>
        <v>Kavita</v>
      </c>
      <c r="D57" s="1" t="str">
        <f>IFERROR(__xludf.DUMMYFUNCTION("""COMPUTED_VALUE"""),"B.A. (Hons) History")</f>
        <v>B.A. (Hons) History</v>
      </c>
      <c r="E57" s="1" t="str">
        <f>IFERROR(__xludf.DUMMYFUNCTION("""COMPUTED_VALUE"""),"21/0739")</f>
        <v>21/0739</v>
      </c>
      <c r="F57" s="3">
        <f>IFERROR(__xludf.DUMMYFUNCTION("""COMPUTED_VALUE"""),9.87122415E9)</f>
        <v>9871224150</v>
      </c>
      <c r="G57" s="1" t="str">
        <f>IFERROR(__xludf.DUMMYFUNCTION("""COMPUTED_VALUE"""),"Delhi")</f>
        <v>Delhi</v>
      </c>
      <c r="H57" s="1" t="str">
        <f>IFERROR(__xludf.DUMMYFUNCTION("""COMPUTED_VALUE"""),"Sarvodaya kanaya vidhayala no-1 c block Janak Puri new delhi")</f>
        <v>Sarvodaya kanaya vidhayala no-1 c block Janak Puri new delhi</v>
      </c>
      <c r="I57" s="1" t="str">
        <f>IFERROR(__xludf.DUMMYFUNCTION("""COMPUTED_VALUE"""),"No")</f>
        <v>No</v>
      </c>
      <c r="J57" s="1" t="str">
        <f>IFERROR(__xludf.DUMMYFUNCTION("""COMPUTED_VALUE"""),"Kirti Anamika")</f>
        <v>Kirti Anamika</v>
      </c>
      <c r="K57" s="1" t="str">
        <f>IFERROR(__xludf.DUMMYFUNCTION("""COMPUTED_VALUE"""),"5-6 hours")</f>
        <v>5-6 hours</v>
      </c>
      <c r="L57" s="1" t="str">
        <f>IFERROR(__xludf.DUMMYFUNCTION("""COMPUTED_VALUE"""),"Time saved in travelling, Convenience to outstation students")</f>
        <v>Time saved in travelling, Convenience to outstation students</v>
      </c>
      <c r="M57" s="1" t="str">
        <f>IFERROR(__xludf.DUMMYFUNCTION("""COMPUTED_VALUE"""),"Network related disruptions")</f>
        <v>Network related disruptions</v>
      </c>
      <c r="N57" s="1">
        <f>IFERROR(__xludf.DUMMYFUNCTION("""COMPUTED_VALUE"""),4.0)</f>
        <v>4</v>
      </c>
      <c r="O57" s="1" t="str">
        <f>IFERROR(__xludf.DUMMYFUNCTION("""COMPUTED_VALUE"""),"Offline")</f>
        <v>Offline</v>
      </c>
      <c r="P57" s="1" t="str">
        <f>IFERROR(__xludf.DUMMYFUNCTION("""COMPUTED_VALUE"""),"Compulsion due to pandemic")</f>
        <v>Compulsion due to pandemic</v>
      </c>
      <c r="Q57" s="1" t="str">
        <f>IFERROR(__xludf.DUMMYFUNCTION("""COMPUTED_VALUE"""),"No")</f>
        <v>No</v>
      </c>
      <c r="R57" s="1" t="str">
        <f>IFERROR(__xludf.DUMMYFUNCTION("""COMPUTED_VALUE"""),"Yes")</f>
        <v>Yes</v>
      </c>
      <c r="S57" s="1" t="str">
        <f>IFERROR(__xludf.DUMMYFUNCTION("""COMPUTED_VALUE"""),"Yes")</f>
        <v>Yes</v>
      </c>
      <c r="T57" s="1"/>
      <c r="U57" s="1" t="str">
        <f>IFERROR(__xludf.DUMMYFUNCTION("""COMPUTED_VALUE"""),"Yes")</f>
        <v>Yes</v>
      </c>
      <c r="V57" s="1" t="str">
        <f>IFERROR(__xludf.DUMMYFUNCTION("""COMPUTED_VALUE"""),"Online")</f>
        <v>Online</v>
      </c>
      <c r="W57" s="1" t="str">
        <f>IFERROR(__xludf.DUMMYFUNCTION("""COMPUTED_VALUE"""),"No")</f>
        <v>No</v>
      </c>
      <c r="X57" s="1" t="str">
        <f>IFERROR(__xludf.DUMMYFUNCTION("""COMPUTED_VALUE"""),"Yes")</f>
        <v>Yes</v>
      </c>
      <c r="Y57" s="1" t="str">
        <f>IFERROR(__xludf.DUMMYFUNCTION("""COMPUTED_VALUE"""),"Yes")</f>
        <v>Yes</v>
      </c>
      <c r="Z57" s="1" t="str">
        <f>IFERROR(__xludf.DUMMYFUNCTION("""COMPUTED_VALUE"""),"Yes")</f>
        <v>Yes</v>
      </c>
      <c r="AA57" s="1" t="str">
        <f>IFERROR(__xludf.DUMMYFUNCTION("""COMPUTED_VALUE"""),"Yes")</f>
        <v>Yes</v>
      </c>
      <c r="AB57" s="1" t="str">
        <f>IFERROR(__xludf.DUMMYFUNCTION("""COMPUTED_VALUE"""),"Please conduct webinar about how to make carrier through your course and what's other courses yu will do and what process towards your goal and how college will support you and what option FOr your future and how to make your cv/ resume stronger etc.")</f>
        <v>Please conduct webinar about how to make carrier through your course and what's other courses yu will do and what process towards your goal and how college will support you and what option FOr your future and how to make your cv/ resume stronger etc.</v>
      </c>
      <c r="AC57" s="1" t="str">
        <f>IFERROR(__xludf.DUMMYFUNCTION("""COMPUTED_VALUE"""),"Yes")</f>
        <v>Yes</v>
      </c>
      <c r="AD57"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57" s="1" t="str">
        <f>IFERROR(__xludf.DUMMYFUNCTION("""COMPUTED_VALUE"""),"Playing with brother and sisters &amp; watch videos &amp; sometimes cooking")</f>
        <v>Playing with brother and sisters &amp; watch videos &amp; sometimes cooking</v>
      </c>
      <c r="AF57"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57" s="1" t="str">
        <f>IFERROR(__xludf.DUMMYFUNCTION("""COMPUTED_VALUE"""),"Mild: Symptoms effectively managed at home")</f>
        <v>Mild: Symptoms effectively managed at home</v>
      </c>
      <c r="AH57" s="1" t="str">
        <f>IFERROR(__xludf.DUMMYFUNCTION("""COMPUTED_VALUE"""),"None")</f>
        <v>None</v>
      </c>
      <c r="AI57" s="1" t="str">
        <f>IFERROR(__xludf.DUMMYFUNCTION("""COMPUTED_VALUE"""),"Yes")</f>
        <v>Yes</v>
      </c>
    </row>
    <row r="58">
      <c r="A58" s="2">
        <f>IFERROR(__xludf.DUMMYFUNCTION("""COMPUTED_VALUE"""),44582.60112872685)</f>
        <v>44582.60113</v>
      </c>
      <c r="B58" s="1" t="str">
        <f>IFERROR(__xludf.DUMMYFUNCTION("""COMPUTED_VALUE"""),"kumarin00114@gmail.com")</f>
        <v>kumarin00114@gmail.com</v>
      </c>
      <c r="C58" s="1" t="str">
        <f>IFERROR(__xludf.DUMMYFUNCTION("""COMPUTED_VALUE"""),"Neha Kumari")</f>
        <v>Neha Kumari</v>
      </c>
      <c r="D58" s="1" t="str">
        <f>IFERROR(__xludf.DUMMYFUNCTION("""COMPUTED_VALUE"""),"B.A. (Hons) History")</f>
        <v>B.A. (Hons) History</v>
      </c>
      <c r="E58" s="1" t="str">
        <f>IFERROR(__xludf.DUMMYFUNCTION("""COMPUTED_VALUE"""),"21/0759")</f>
        <v>21/0759</v>
      </c>
      <c r="F58" s="3">
        <f>IFERROR(__xludf.DUMMYFUNCTION("""COMPUTED_VALUE"""),9.311546359E9)</f>
        <v>9311546359</v>
      </c>
      <c r="G58" s="1" t="str">
        <f>IFERROR(__xludf.DUMMYFUNCTION("""COMPUTED_VALUE"""),"Delhi")</f>
        <v>Delhi</v>
      </c>
      <c r="H58" s="1" t="str">
        <f>IFERROR(__xludf.DUMMYFUNCTION("""COMPUTED_VALUE"""),"Govt. Sarvadya Kanya Vidhyalay sector 16 Rohini Delhi")</f>
        <v>Govt. Sarvadya Kanya Vidhyalay sector 16 Rohini Delhi</v>
      </c>
      <c r="I58" s="1" t="str">
        <f>IFERROR(__xludf.DUMMYFUNCTION("""COMPUTED_VALUE"""),"Yes")</f>
        <v>Yes</v>
      </c>
      <c r="J58" s="1" t="str">
        <f>IFERROR(__xludf.DUMMYFUNCTION("""COMPUTED_VALUE"""),"Kirti Anamika")</f>
        <v>Kirti Anamika</v>
      </c>
      <c r="K58" s="1" t="str">
        <f>IFERROR(__xludf.DUMMYFUNCTION("""COMPUTED_VALUE"""),"3-4 hours")</f>
        <v>3-4 hours</v>
      </c>
      <c r="L58" s="1" t="str">
        <f>IFERROR(__xludf.DUMMYFUNCTION("""COMPUTED_VALUE"""),"Time saved in travelling")</f>
        <v>Time saved in travelling</v>
      </c>
      <c r="M58" s="1" t="str">
        <f>IFERROR(__xludf.DUMMYFUNCTION("""COMPUTED_VALUE"""),"Network related disruptions, Lack of physical interaction and personal touch ‘")</f>
        <v>Network related disruptions, Lack of physical interaction and personal touch ‘</v>
      </c>
      <c r="N58" s="1">
        <f>IFERROR(__xludf.DUMMYFUNCTION("""COMPUTED_VALUE"""),3.0)</f>
        <v>3</v>
      </c>
      <c r="O58" s="1" t="str">
        <f>IFERROR(__xludf.DUMMYFUNCTION("""COMPUTED_VALUE"""),"Offline")</f>
        <v>Offline</v>
      </c>
      <c r="P58" s="1" t="str">
        <f>IFERROR(__xludf.DUMMYFUNCTION("""COMPUTED_VALUE"""),"Compulsion due to pandemic")</f>
        <v>Compulsion due to pandemic</v>
      </c>
      <c r="Q58" s="1" t="str">
        <f>IFERROR(__xludf.DUMMYFUNCTION("""COMPUTED_VALUE"""),"Yes")</f>
        <v>Yes</v>
      </c>
      <c r="R58" s="1" t="str">
        <f>IFERROR(__xludf.DUMMYFUNCTION("""COMPUTED_VALUE"""),"Yes")</f>
        <v>Yes</v>
      </c>
      <c r="S58" s="1" t="str">
        <f>IFERROR(__xludf.DUMMYFUNCTION("""COMPUTED_VALUE"""),"Yes")</f>
        <v>Yes</v>
      </c>
      <c r="T58" s="1" t="str">
        <f>IFERROR(__xludf.DUMMYFUNCTION("""COMPUTED_VALUE"""),"No")</f>
        <v>No</v>
      </c>
      <c r="U58" s="1" t="str">
        <f>IFERROR(__xludf.DUMMYFUNCTION("""COMPUTED_VALUE"""),"Yes")</f>
        <v>Yes</v>
      </c>
      <c r="V58" s="1" t="str">
        <f>IFERROR(__xludf.DUMMYFUNCTION("""COMPUTED_VALUE"""),"Offline")</f>
        <v>Offline</v>
      </c>
      <c r="W58" s="1" t="str">
        <f>IFERROR(__xludf.DUMMYFUNCTION("""COMPUTED_VALUE"""),"No")</f>
        <v>No</v>
      </c>
      <c r="X58" s="1" t="str">
        <f>IFERROR(__xludf.DUMMYFUNCTION("""COMPUTED_VALUE"""),"Yes")</f>
        <v>Yes</v>
      </c>
      <c r="Y58" s="1" t="str">
        <f>IFERROR(__xludf.DUMMYFUNCTION("""COMPUTED_VALUE"""),"Yes")</f>
        <v>Yes</v>
      </c>
      <c r="Z58" s="1" t="str">
        <f>IFERROR(__xludf.DUMMYFUNCTION("""COMPUTED_VALUE"""),"Yes")</f>
        <v>Yes</v>
      </c>
      <c r="AA58" s="1" t="str">
        <f>IFERROR(__xludf.DUMMYFUNCTION("""COMPUTED_VALUE"""),"Yes")</f>
        <v>Yes</v>
      </c>
      <c r="AB58" s="1" t="str">
        <f>IFERROR(__xludf.DUMMYFUNCTION("""COMPUTED_VALUE"""),"Yes. I need help for my personality development and also academic metters.")</f>
        <v>Yes. I need help for my personality development and also academic metters.</v>
      </c>
      <c r="AC58" s="1" t="str">
        <f>IFERROR(__xludf.DUMMYFUNCTION("""COMPUTED_VALUE"""),"I need  a guidance in my academic matters!")</f>
        <v>I need  a guidance in my academic matters!</v>
      </c>
      <c r="AD58" s="1" t="str">
        <f>IFERROR(__xludf.DUMMYFUNCTION("""COMPUTED_VALUE"""),"None")</f>
        <v>None</v>
      </c>
      <c r="AE58" s="1" t="str">
        <f>IFERROR(__xludf.DUMMYFUNCTION("""COMPUTED_VALUE"""),"None")</f>
        <v>None</v>
      </c>
      <c r="AF58" s="1" t="str">
        <f>IFERROR(__xludf.DUMMYFUNCTION("""COMPUTED_VALUE"""),"None")</f>
        <v>None</v>
      </c>
      <c r="AG58" s="1" t="str">
        <f>IFERROR(__xludf.DUMMYFUNCTION("""COMPUTED_VALUE"""),"None")</f>
        <v>None</v>
      </c>
      <c r="AH58" s="1" t="str">
        <f>IFERROR(__xludf.DUMMYFUNCTION("""COMPUTED_VALUE"""),"First Dose")</f>
        <v>First Dose</v>
      </c>
      <c r="AI58" s="1" t="str">
        <f>IFERROR(__xludf.DUMMYFUNCTION("""COMPUTED_VALUE"""),"Yes")</f>
        <v>Yes</v>
      </c>
    </row>
    <row r="59">
      <c r="A59" s="2">
        <f>IFERROR(__xludf.DUMMYFUNCTION("""COMPUTED_VALUE"""),44583.81335927083)</f>
        <v>44583.81336</v>
      </c>
      <c r="B59" s="1" t="str">
        <f>IFERROR(__xludf.DUMMYFUNCTION("""COMPUTED_VALUE"""),"yadavharshita678@gmail.com")</f>
        <v>yadavharshita678@gmail.com</v>
      </c>
      <c r="C59" s="1" t="str">
        <f>IFERROR(__xludf.DUMMYFUNCTION("""COMPUTED_VALUE"""),"Harshita yadav")</f>
        <v>Harshita yadav</v>
      </c>
      <c r="D59" s="1" t="str">
        <f>IFERROR(__xludf.DUMMYFUNCTION("""COMPUTED_VALUE"""),"B.A. (Hons) History")</f>
        <v>B.A. (Hons) History</v>
      </c>
      <c r="E59" s="1" t="str">
        <f>IFERROR(__xludf.DUMMYFUNCTION("""COMPUTED_VALUE"""),"21/0750")</f>
        <v>21/0750</v>
      </c>
      <c r="F59" s="3">
        <f>IFERROR(__xludf.DUMMYFUNCTION("""COMPUTED_VALUE"""),7.404300206E9)</f>
        <v>7404300206</v>
      </c>
      <c r="G59" s="1" t="str">
        <f>IFERROR(__xludf.DUMMYFUNCTION("""COMPUTED_VALUE"""),"Gurgaon")</f>
        <v>Gurgaon</v>
      </c>
      <c r="H59" s="1" t="str">
        <f>IFERROR(__xludf.DUMMYFUNCTION("""COMPUTED_VALUE"""),"Yaduvanshi Shiksha Niketan rewari")</f>
        <v>Yaduvanshi Shiksha Niketan rewari</v>
      </c>
      <c r="I59" s="1" t="str">
        <f>IFERROR(__xludf.DUMMYFUNCTION("""COMPUTED_VALUE"""),"No")</f>
        <v>No</v>
      </c>
      <c r="J59" s="1" t="str">
        <f>IFERROR(__xludf.DUMMYFUNCTION("""COMPUTED_VALUE"""),"Dr.kirti Anamika")</f>
        <v>Dr.kirti Anamika</v>
      </c>
      <c r="K59" s="1" t="str">
        <f>IFERROR(__xludf.DUMMYFUNCTION("""COMPUTED_VALUE"""),"5-6 hours")</f>
        <v>5-6 hours</v>
      </c>
      <c r="L59" s="1"/>
      <c r="M59"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59" s="1">
        <f>IFERROR(__xludf.DUMMYFUNCTION("""COMPUTED_VALUE"""),3.0)</f>
        <v>3</v>
      </c>
      <c r="O59" s="1" t="str">
        <f>IFERROR(__xludf.DUMMYFUNCTION("""COMPUTED_VALUE"""),"Offline")</f>
        <v>Offline</v>
      </c>
      <c r="P59" s="1" t="str">
        <f>IFERROR(__xludf.DUMMYFUNCTION("""COMPUTED_VALUE"""),"Not Satisfactory")</f>
        <v>Not Satisfactory</v>
      </c>
      <c r="Q59" s="1" t="str">
        <f>IFERROR(__xludf.DUMMYFUNCTION("""COMPUTED_VALUE"""),"No")</f>
        <v>No</v>
      </c>
      <c r="R59" s="1" t="str">
        <f>IFERROR(__xludf.DUMMYFUNCTION("""COMPUTED_VALUE"""),"No")</f>
        <v>No</v>
      </c>
      <c r="S59" s="1" t="str">
        <f>IFERROR(__xludf.DUMMYFUNCTION("""COMPUTED_VALUE"""),"No")</f>
        <v>No</v>
      </c>
      <c r="T59" s="1" t="str">
        <f>IFERROR(__xludf.DUMMYFUNCTION("""COMPUTED_VALUE"""),"No")</f>
        <v>No</v>
      </c>
      <c r="U59" s="1" t="str">
        <f>IFERROR(__xludf.DUMMYFUNCTION("""COMPUTED_VALUE"""),"Yes")</f>
        <v>Yes</v>
      </c>
      <c r="V59" s="1" t="str">
        <f>IFERROR(__xludf.DUMMYFUNCTION("""COMPUTED_VALUE"""),"Offline")</f>
        <v>Offline</v>
      </c>
      <c r="W59" s="1" t="str">
        <f>IFERROR(__xludf.DUMMYFUNCTION("""COMPUTED_VALUE"""),"Yes")</f>
        <v>Yes</v>
      </c>
      <c r="X59" s="1" t="str">
        <f>IFERROR(__xludf.DUMMYFUNCTION("""COMPUTED_VALUE"""),"Yes")</f>
        <v>Yes</v>
      </c>
      <c r="Y59" s="1" t="str">
        <f>IFERROR(__xludf.DUMMYFUNCTION("""COMPUTED_VALUE"""),"Yes")</f>
        <v>Yes</v>
      </c>
      <c r="Z59" s="1" t="str">
        <f>IFERROR(__xludf.DUMMYFUNCTION("""COMPUTED_VALUE"""),"Yes")</f>
        <v>Yes</v>
      </c>
      <c r="AA59" s="1" t="str">
        <f>IFERROR(__xludf.DUMMYFUNCTION("""COMPUTED_VALUE"""),"No")</f>
        <v>No</v>
      </c>
      <c r="AB59" s="1" t="str">
        <f>IFERROR(__xludf.DUMMYFUNCTION("""COMPUTED_VALUE"""),"I need my college to open and encourage students for theri mentally, emotionally and physically group and enchance theri skill")</f>
        <v>I need my college to open and encourage students for theri mentally, emotionally and physically group and enchance theri skill</v>
      </c>
      <c r="AC59" s="1" t="str">
        <f>IFERROR(__xludf.DUMMYFUNCTION("""COMPUTED_VALUE"""),"Noo but I felt hesitated ")</f>
        <v>Noo but I felt hesitated </v>
      </c>
      <c r="AD59"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59" s="1" t="str">
        <f>IFERROR(__xludf.DUMMYFUNCTION("""COMPUTED_VALUE"""),"To sit all alone ")</f>
        <v>To sit all alone </v>
      </c>
      <c r="AF59" s="1" t="str">
        <f>IFERROR(__xludf.DUMMYFUNCTION("""COMPUTED_VALUE"""),"Severe: Family members frequently short-tempered with one another and adults in the home throwing things at one another, and/or knocking over furniture, and/or hitting and/or harming one another.")</f>
        <v>Severe: Family members frequently short-tempered with one another and adults in the home throwing things at one another, and/or knocking over furniture, and/or hitting and/or harming one another.</v>
      </c>
      <c r="AG59" s="1" t="str">
        <f>IFERROR(__xludf.DUMMYFUNCTION("""COMPUTED_VALUE"""),"Severe: Symptoms severe and require ventillation")</f>
        <v>Severe: Symptoms severe and require ventillation</v>
      </c>
      <c r="AH59" s="1" t="str">
        <f>IFERROR(__xludf.DUMMYFUNCTION("""COMPUTED_VALUE"""),"Second Dose")</f>
        <v>Second Dose</v>
      </c>
      <c r="AI59" s="1" t="str">
        <f>IFERROR(__xludf.DUMMYFUNCTION("""COMPUTED_VALUE"""),"No")</f>
        <v>No</v>
      </c>
    </row>
    <row r="60">
      <c r="A60" s="2">
        <f>IFERROR(__xludf.DUMMYFUNCTION("""COMPUTED_VALUE"""),44600.63311431713)</f>
        <v>44600.63311</v>
      </c>
      <c r="B60" s="1" t="str">
        <f>IFERROR(__xludf.DUMMYFUNCTION("""COMPUTED_VALUE"""),"simranghosh0801@gmail.com")</f>
        <v>simranghosh0801@gmail.com</v>
      </c>
      <c r="C60" s="1" t="str">
        <f>IFERROR(__xludf.DUMMYFUNCTION("""COMPUTED_VALUE"""),"SIMRON GHOSH")</f>
        <v>SIMRON GHOSH</v>
      </c>
      <c r="D60" s="1" t="str">
        <f>IFERROR(__xludf.DUMMYFUNCTION("""COMPUTED_VALUE"""),"B.A. (Hons) History")</f>
        <v>B.A. (Hons) History</v>
      </c>
      <c r="E60" s="1" t="str">
        <f>IFERROR(__xludf.DUMMYFUNCTION("""COMPUTED_VALUE"""),"21/0738")</f>
        <v>21/0738</v>
      </c>
      <c r="F60" s="3">
        <f>IFERROR(__xludf.DUMMYFUNCTION("""COMPUTED_VALUE"""),6.002989207E9)</f>
        <v>6002989207</v>
      </c>
      <c r="G60" s="1" t="str">
        <f>IFERROR(__xludf.DUMMYFUNCTION("""COMPUTED_VALUE"""),"ASSAM")</f>
        <v>ASSAM</v>
      </c>
      <c r="H60" s="1" t="str">
        <f>IFERROR(__xludf.DUMMYFUNCTION("""COMPUTED_VALUE"""),"SHRIMANTA SHANKAR ACADEMY")</f>
        <v>SHRIMANTA SHANKAR ACADEMY</v>
      </c>
      <c r="I60" s="1" t="str">
        <f>IFERROR(__xludf.DUMMYFUNCTION("""COMPUTED_VALUE"""),"Yes")</f>
        <v>Yes</v>
      </c>
      <c r="J60" s="1"/>
      <c r="K60" s="1" t="str">
        <f>IFERROR(__xludf.DUMMYFUNCTION("""COMPUTED_VALUE"""),"4-5 hours")</f>
        <v>4-5 hours</v>
      </c>
      <c r="L60" s="1" t="str">
        <f>IFERROR(__xludf.DUMMYFUNCTION("""COMPUTED_VALUE"""),"Convenience to outstation students")</f>
        <v>Convenience to outstation students</v>
      </c>
      <c r="M60"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60" s="1">
        <f>IFERROR(__xludf.DUMMYFUNCTION("""COMPUTED_VALUE"""),4.0)</f>
        <v>4</v>
      </c>
      <c r="O60" s="1" t="str">
        <f>IFERROR(__xludf.DUMMYFUNCTION("""COMPUTED_VALUE"""),"Blended Learning (both)")</f>
        <v>Blended Learning (both)</v>
      </c>
      <c r="P60" s="1" t="str">
        <f>IFERROR(__xludf.DUMMYFUNCTION("""COMPUTED_VALUE"""),"Compulsion due to pandemic")</f>
        <v>Compulsion due to pandemic</v>
      </c>
      <c r="Q60" s="1" t="str">
        <f>IFERROR(__xludf.DUMMYFUNCTION("""COMPUTED_VALUE"""),"Yes")</f>
        <v>Yes</v>
      </c>
      <c r="R60" s="1" t="str">
        <f>IFERROR(__xludf.DUMMYFUNCTION("""COMPUTED_VALUE"""),"Yes")</f>
        <v>Yes</v>
      </c>
      <c r="S60" s="1" t="str">
        <f>IFERROR(__xludf.DUMMYFUNCTION("""COMPUTED_VALUE"""),"Yes")</f>
        <v>Yes</v>
      </c>
      <c r="T60" s="1" t="str">
        <f>IFERROR(__xludf.DUMMYFUNCTION("""COMPUTED_VALUE"""),"Yes")</f>
        <v>Yes</v>
      </c>
      <c r="U60" s="1" t="str">
        <f>IFERROR(__xludf.DUMMYFUNCTION("""COMPUTED_VALUE"""),"Yes")</f>
        <v>Yes</v>
      </c>
      <c r="V60" s="1" t="str">
        <f>IFERROR(__xludf.DUMMYFUNCTION("""COMPUTED_VALUE"""),"Online")</f>
        <v>Online</v>
      </c>
      <c r="W60" s="1" t="str">
        <f>IFERROR(__xludf.DUMMYFUNCTION("""COMPUTED_VALUE"""),"No")</f>
        <v>No</v>
      </c>
      <c r="X60" s="1" t="str">
        <f>IFERROR(__xludf.DUMMYFUNCTION("""COMPUTED_VALUE"""),"Yes")</f>
        <v>Yes</v>
      </c>
      <c r="Y60" s="1" t="str">
        <f>IFERROR(__xludf.DUMMYFUNCTION("""COMPUTED_VALUE"""),"Yes")</f>
        <v>Yes</v>
      </c>
      <c r="Z60" s="1" t="str">
        <f>IFERROR(__xludf.DUMMYFUNCTION("""COMPUTED_VALUE"""),"Yes")</f>
        <v>Yes</v>
      </c>
      <c r="AA60" s="1" t="str">
        <f>IFERROR(__xludf.DUMMYFUNCTION("""COMPUTED_VALUE"""),"No")</f>
        <v>No</v>
      </c>
      <c r="AB60" s="1" t="str">
        <f>IFERROR(__xludf.DUMMYFUNCTION("""COMPUTED_VALUE"""),"A personality development course, perhaps")</f>
        <v>A personality development course, perhaps</v>
      </c>
      <c r="AC60" s="1"/>
      <c r="AD6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60" s="1"/>
      <c r="AF60" s="1" t="str">
        <f>IFERROR(__xludf.DUMMYFUNCTION("""COMPUTED_VALUE"""),"None")</f>
        <v>None</v>
      </c>
      <c r="AG60" s="1" t="str">
        <f>IFERROR(__xludf.DUMMYFUNCTION("""COMPUTED_VALUE"""),"None")</f>
        <v>None</v>
      </c>
      <c r="AH60" s="1" t="str">
        <f>IFERROR(__xludf.DUMMYFUNCTION("""COMPUTED_VALUE"""),"Second Dose")</f>
        <v>Second Dose</v>
      </c>
      <c r="AI60" s="1" t="str">
        <f>IFERROR(__xludf.DUMMYFUNCTION("""COMPUTED_VALUE"""),"Yes")</f>
        <v>Yes</v>
      </c>
    </row>
  </sheetData>
  <drawing r:id="rId1"/>
</worksheet>
</file>